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6.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5" yWindow="-15" windowWidth="9570" windowHeight="5220" tabRatio="601" activeTab="10"/>
  </bookViews>
  <sheets>
    <sheet name="P-1" sheetId="1" r:id="rId1"/>
    <sheet name="P-2" sheetId="2" r:id="rId2"/>
    <sheet name="P-3" sheetId="32" r:id="rId3"/>
    <sheet name="P-4" sheetId="28" r:id="rId4"/>
    <sheet name="P-5" sheetId="4" r:id="rId5"/>
    <sheet name="P-6" sheetId="6" r:id="rId6"/>
    <sheet name="P-7" sheetId="51" r:id="rId7"/>
    <sheet name="P-10" sheetId="52" r:id="rId8"/>
    <sheet name="P-12" sheetId="17" r:id="rId9"/>
    <sheet name="P-13" sheetId="53" r:id="rId10"/>
    <sheet name="P-14" sheetId="46" r:id="rId11"/>
    <sheet name="P-15" sheetId="20" r:id="rId12"/>
    <sheet name="P-16" sheetId="54" r:id="rId13"/>
    <sheet name="P-17" sheetId="50" r:id="rId14"/>
  </sheets>
  <externalReferences>
    <externalReference r:id="rId15"/>
    <externalReference r:id="rId16"/>
    <externalReference r:id="rId17"/>
    <externalReference r:id="rId18"/>
    <externalReference r:id="rId19"/>
    <externalReference r:id="rId20"/>
  </externalReferences>
  <definedNames>
    <definedName name="__xlfn.BAHTTEXT" hidden="1">#NAME?</definedName>
    <definedName name="a">'[1]A&amp;G Expenses'!#REF!</definedName>
    <definedName name="Admn_and_General_Expenses">'[2]A&amp;G Expenses'!#REF!</definedName>
    <definedName name="Allocation_of_expenses">'[2]Allocation LT HT EHT'!#REF!</definedName>
    <definedName name="Allocation_of_revenues__expenses">'[2]Allocation LT HT EHT'!#REF!</definedName>
    <definedName name="Bad_Debts">#REF!</definedName>
    <definedName name="Capital__Revenue_subsidies_and_Grants">#REF!</definedName>
    <definedName name="Capital_work_in_progress">[2]CWIP!#REF!</definedName>
    <definedName name="Consumption_Details">'[2]Consumption Data '!#REF!</definedName>
    <definedName name="Cost_Parameters">'[2]Verification of inputs'!#REF!</definedName>
    <definedName name="Current_Year_Details">'[2]Current Year'!#REF!</definedName>
    <definedName name="Debtors" localSheetId="9">#REF!</definedName>
    <definedName name="Debtors" localSheetId="10">#REF!</definedName>
    <definedName name="Debtors" localSheetId="12">#REF!</definedName>
    <definedName name="Debtors" localSheetId="13">#REF!</definedName>
    <definedName name="Debtors" localSheetId="6">#REF!</definedName>
    <definedName name="Debtors">#REF!</definedName>
    <definedName name="Demand_data_for_consumers_with_Connected_Load___100_kVA">'[3]Consumer Data &gt;100kVA'!#REF!</definedName>
    <definedName name="Employees_Cost">'[2]Employee Costs'!#REF!</definedName>
    <definedName name="erheri">'[1]Employee Costs'!#REF!</definedName>
    <definedName name="Existing_Tariff_Structure">#REF!</definedName>
    <definedName name="Information_on_Inventory">#REF!</definedName>
    <definedName name="Interest_and_Finance_Charges">#REF!</definedName>
    <definedName name="Loss" localSheetId="9">#REF!</definedName>
    <definedName name="Loss" localSheetId="10">#REF!</definedName>
    <definedName name="Loss" localSheetId="12">#REF!</definedName>
    <definedName name="Loss" localSheetId="13">#REF!</definedName>
    <definedName name="Loss" localSheetId="6">#REF!</definedName>
    <definedName name="Loss">#REF!</definedName>
    <definedName name="Loss_Details">'[2]Loss Details'!#REF!</definedName>
    <definedName name="Other_Cost_parameters">'[2]Special Appropriations'!#REF!</definedName>
    <definedName name="Output_Sheet">#REF!</definedName>
    <definedName name="Power_Factor">#REF!</definedName>
    <definedName name="Power_Purchase_Details">'[2]Power Purchase Cost'!#REF!</definedName>
    <definedName name="Previous_Year_revenue_details">'[2]Revenue-Current and Past Year'!#REF!</definedName>
    <definedName name="_xlnm.Print_Area" localSheetId="0">'P-1'!$A$1:$H$20</definedName>
    <definedName name="_xlnm.Print_Area" localSheetId="7">'P-10'!$A$1:$G$11</definedName>
    <definedName name="_xlnm.Print_Area" localSheetId="8">'P-12'!$A$1:$E$26</definedName>
    <definedName name="_xlnm.Print_Area" localSheetId="9">'P-13'!$A$1:$AA$49</definedName>
    <definedName name="_xlnm.Print_Area" localSheetId="10">'P-14'!$A$1:$F$83</definedName>
    <definedName name="_xlnm.Print_Area" localSheetId="11">'P-15'!$A$1:$H$15</definedName>
    <definedName name="_xlnm.Print_Area" localSheetId="12">'P-16'!$A$50:$AS$154</definedName>
    <definedName name="_xlnm.Print_Area" localSheetId="13">'P-17'!$A$1:$K$182</definedName>
    <definedName name="_xlnm.Print_Area" localSheetId="1">'P-2'!$A$1:$N$19</definedName>
    <definedName name="_xlnm.Print_Area" localSheetId="2">'P-3'!$A$1:$K$12</definedName>
    <definedName name="_xlnm.Print_Area" localSheetId="3">'P-4'!$A$1:$K$8</definedName>
    <definedName name="_xlnm.Print_Area" localSheetId="4">'P-5'!$A$1:$I$35</definedName>
    <definedName name="_xlnm.Print_Area" localSheetId="5">'P-6'!$A$1:$H$15</definedName>
    <definedName name="_xlnm.Print_Area" localSheetId="6">'P-7'!$A$1:$N$19</definedName>
    <definedName name="_xlnm.Print_Titles" localSheetId="7">'P-10'!$A$1:$IV$4</definedName>
    <definedName name="_xlnm.Print_Titles" localSheetId="10">'P-14'!$1:$3</definedName>
    <definedName name="_xlnm.Print_Titles" localSheetId="12">'P-16'!$50:$51</definedName>
    <definedName name="_xlnm.Print_Titles" localSheetId="13">'P-17'!$1:$3</definedName>
    <definedName name="Reasonable_Rate_of_Return_on_Equity">[2]RoE!#REF!</definedName>
    <definedName name="Repair_and_Maintenance">'[2]R&amp;M'!#REF!</definedName>
    <definedName name="Sources_of_revenues__other_than_sale_of_energy">'[2]Other revenue sources'!#REF!</definedName>
    <definedName name="Statement_of_Fixed_Assets_and_Depreciation">'[2]Depreciation Schedule'!#REF!</definedName>
    <definedName name="Tariff" localSheetId="9">#REF!</definedName>
    <definedName name="Tariff" localSheetId="10">#REF!</definedName>
    <definedName name="Tariff" localSheetId="12">#REF!</definedName>
    <definedName name="Tariff" localSheetId="13">#REF!</definedName>
    <definedName name="Tariff" localSheetId="6">#REF!</definedName>
    <definedName name="Tariff">#REF!</definedName>
    <definedName name="TarrGrowth" localSheetId="9">#REF!</definedName>
    <definedName name="TarrGrowth" localSheetId="10">#REF!</definedName>
    <definedName name="TarrGrowth" localSheetId="12">#REF!</definedName>
    <definedName name="TarrGrowth" localSheetId="13">#REF!</definedName>
    <definedName name="TarrGrowth" localSheetId="6">#REF!</definedName>
    <definedName name="TarrGrowth">#REF!</definedName>
    <definedName name="wqe">'[1]Other revenue sources'!#REF!</definedName>
    <definedName name="xx" localSheetId="9">#REF!</definedName>
    <definedName name="xx" localSheetId="10">#REF!</definedName>
    <definedName name="xx" localSheetId="12">#REF!</definedName>
    <definedName name="xx" localSheetId="13">#REF!</definedName>
    <definedName name="xx" localSheetId="6">#REF!</definedName>
    <definedName name="xx">#REF!</definedName>
    <definedName name="xxx" localSheetId="9">#REF!</definedName>
    <definedName name="xxx" localSheetId="10">#REF!</definedName>
    <definedName name="xxx" localSheetId="12">#REF!</definedName>
    <definedName name="xxx" localSheetId="13">#REF!</definedName>
    <definedName name="xxx" localSheetId="6">#REF!</definedName>
    <definedName name="xxx">#REF!</definedName>
    <definedName name="xyz">'[4]Consumer Data &gt;100kVA'!#REF!</definedName>
    <definedName name="Z_60145AF4_EDFE_4538_9D89_6C323E319047_.wvu.PrintArea" localSheetId="10" hidden="1">'P-14'!$A$1:$F$83</definedName>
    <definedName name="Z_60145AF4_EDFE_4538_9D89_6C323E319047_.wvu.PrintTitles" localSheetId="10" hidden="1">'P-14'!$A$3:$IV$3</definedName>
    <definedName name="Z_6B1236C0_5145_11DA_AD19_0008A13E6792_.wvu.PrintArea" localSheetId="10" hidden="1">'P-14'!$A$1:$F$83</definedName>
    <definedName name="Z_6B1236C0_5145_11DA_AD19_0008A13E6792_.wvu.PrintTitles" localSheetId="10" hidden="1">'P-14'!$A$3:$IV$3</definedName>
    <definedName name="Z_E84B7A60_20AD_11D6_93D2_DB6436D9252C_.wvu.Cols" localSheetId="10" hidden="1">'P-14'!$D$1:$D$65536</definedName>
    <definedName name="Z_E84B7A60_20AD_11D6_93D2_DB6436D9252C_.wvu.PrintArea" localSheetId="10" hidden="1">'P-14'!$A$1:$F$83</definedName>
  </definedNames>
  <calcPr calcId="124519"/>
</workbook>
</file>

<file path=xl/calcChain.xml><?xml version="1.0" encoding="utf-8"?>
<calcChain xmlns="http://schemas.openxmlformats.org/spreadsheetml/2006/main">
  <c r="F76" i="46"/>
  <c r="F80"/>
  <c r="D74" l="1"/>
  <c r="B259" i="54" l="1"/>
  <c r="AS154"/>
  <c r="AR154"/>
  <c r="AP154"/>
  <c r="AO154"/>
  <c r="AQ154" s="1"/>
  <c r="AM154"/>
  <c r="AL154"/>
  <c r="AN154" s="1"/>
  <c r="AJ154"/>
  <c r="AI154"/>
  <c r="AK154" s="1"/>
  <c r="AG154"/>
  <c r="AF154"/>
  <c r="AH154" s="1"/>
  <c r="AD154"/>
  <c r="AE154" s="1"/>
  <c r="AC154"/>
  <c r="AA154"/>
  <c r="Z154"/>
  <c r="AB154" s="1"/>
  <c r="Y154"/>
  <c r="X154"/>
  <c r="W154"/>
  <c r="V154"/>
  <c r="U154"/>
  <c r="T154"/>
  <c r="S154"/>
  <c r="R154"/>
  <c r="Q154"/>
  <c r="P154"/>
  <c r="O154"/>
  <c r="N154"/>
  <c r="M154"/>
  <c r="L154"/>
  <c r="K154"/>
  <c r="J154"/>
  <c r="I154"/>
  <c r="H154"/>
  <c r="G154"/>
  <c r="F154"/>
  <c r="E154"/>
  <c r="C154"/>
  <c r="B154"/>
  <c r="AS153"/>
  <c r="AR153"/>
  <c r="AP153"/>
  <c r="AO153"/>
  <c r="AQ153" s="1"/>
  <c r="AN153"/>
  <c r="AM153"/>
  <c r="AL153"/>
  <c r="AJ153"/>
  <c r="AK153" s="1"/>
  <c r="AI153"/>
  <c r="AG153"/>
  <c r="AH153" s="1"/>
  <c r="AF153"/>
  <c r="AD153"/>
  <c r="AC153"/>
  <c r="AE153" s="1"/>
  <c r="AB153"/>
  <c r="AA153"/>
  <c r="Z153"/>
  <c r="X153"/>
  <c r="Y153" s="1"/>
  <c r="W153"/>
  <c r="V153"/>
  <c r="U153"/>
  <c r="T153"/>
  <c r="S153"/>
  <c r="R153"/>
  <c r="Q153"/>
  <c r="P153"/>
  <c r="O153"/>
  <c r="M153"/>
  <c r="L153"/>
  <c r="K153"/>
  <c r="J153"/>
  <c r="I153"/>
  <c r="H153"/>
  <c r="G153"/>
  <c r="F153"/>
  <c r="E153"/>
  <c r="C153"/>
  <c r="AS152"/>
  <c r="AR152"/>
  <c r="AP152"/>
  <c r="AO152"/>
  <c r="AQ152" s="1"/>
  <c r="AM152"/>
  <c r="AL152"/>
  <c r="AN152" s="1"/>
  <c r="BB151" s="1"/>
  <c r="AK152"/>
  <c r="AJ152"/>
  <c r="AI152"/>
  <c r="AG152"/>
  <c r="AH152" s="1"/>
  <c r="AF152"/>
  <c r="AD152"/>
  <c r="AE152" s="1"/>
  <c r="AC152"/>
  <c r="AA152"/>
  <c r="Z152"/>
  <c r="AB152" s="1"/>
  <c r="Y152"/>
  <c r="X152"/>
  <c r="W152"/>
  <c r="V152"/>
  <c r="U152"/>
  <c r="T152"/>
  <c r="S152"/>
  <c r="R152"/>
  <c r="Q152"/>
  <c r="P152"/>
  <c r="O152"/>
  <c r="N152"/>
  <c r="M152"/>
  <c r="L152"/>
  <c r="K152"/>
  <c r="J152"/>
  <c r="I152"/>
  <c r="H152"/>
  <c r="G152"/>
  <c r="F152"/>
  <c r="E152"/>
  <c r="D152"/>
  <c r="C152"/>
  <c r="B152"/>
  <c r="AS151"/>
  <c r="AR151"/>
  <c r="AP151"/>
  <c r="AQ151" s="1"/>
  <c r="AO151"/>
  <c r="AM151"/>
  <c r="AN151" s="1"/>
  <c r="AL151"/>
  <c r="AK151"/>
  <c r="AJ151"/>
  <c r="AI151"/>
  <c r="AH151"/>
  <c r="AG151"/>
  <c r="AF151"/>
  <c r="AD151"/>
  <c r="AE151" s="1"/>
  <c r="AC151"/>
  <c r="AA151"/>
  <c r="AB151" s="1"/>
  <c r="Z151"/>
  <c r="Y151"/>
  <c r="X151"/>
  <c r="W151"/>
  <c r="V151"/>
  <c r="U151"/>
  <c r="T151"/>
  <c r="S151"/>
  <c r="R151"/>
  <c r="Q151"/>
  <c r="P151"/>
  <c r="O151"/>
  <c r="N151"/>
  <c r="M151"/>
  <c r="L151"/>
  <c r="K151"/>
  <c r="J151"/>
  <c r="I151"/>
  <c r="H151"/>
  <c r="G151"/>
  <c r="F151"/>
  <c r="E151"/>
  <c r="D151"/>
  <c r="C151"/>
  <c r="B151"/>
  <c r="AS149"/>
  <c r="AQ149"/>
  <c r="AP149"/>
  <c r="AN149"/>
  <c r="AM149"/>
  <c r="AK149"/>
  <c r="AJ149"/>
  <c r="AH149"/>
  <c r="AE149"/>
  <c r="AA149"/>
  <c r="Z149"/>
  <c r="AB149" s="1"/>
  <c r="Y149"/>
  <c r="X149"/>
  <c r="AS148"/>
  <c r="AQ148"/>
  <c r="AP148"/>
  <c r="AN148"/>
  <c r="AM148"/>
  <c r="AK148"/>
  <c r="AJ148"/>
  <c r="AH148"/>
  <c r="AE148"/>
  <c r="AB148"/>
  <c r="AA148"/>
  <c r="Z148"/>
  <c r="X148"/>
  <c r="Y148" s="1"/>
  <c r="AS147"/>
  <c r="AR147"/>
  <c r="AP147"/>
  <c r="AO147"/>
  <c r="AQ147" s="1"/>
  <c r="AN147"/>
  <c r="AM147"/>
  <c r="AL147"/>
  <c r="AJ147"/>
  <c r="AK147" s="1"/>
  <c r="AI147"/>
  <c r="AH147"/>
  <c r="AG147"/>
  <c r="AF147"/>
  <c r="AD147"/>
  <c r="AC147"/>
  <c r="AE147" s="1"/>
  <c r="AB147"/>
  <c r="AA147"/>
  <c r="W147"/>
  <c r="Y147" s="1"/>
  <c r="V147"/>
  <c r="U147"/>
  <c r="T147"/>
  <c r="S147"/>
  <c r="R147"/>
  <c r="Q147"/>
  <c r="P147"/>
  <c r="O147"/>
  <c r="N147"/>
  <c r="M147"/>
  <c r="L147"/>
  <c r="K147"/>
  <c r="J147"/>
  <c r="I147"/>
  <c r="H147"/>
  <c r="G147"/>
  <c r="F147"/>
  <c r="E147"/>
  <c r="D147"/>
  <c r="C147"/>
  <c r="B147"/>
  <c r="AS146"/>
  <c r="AR146"/>
  <c r="AP146"/>
  <c r="AO146"/>
  <c r="AQ146" s="1"/>
  <c r="AM146"/>
  <c r="AL146"/>
  <c r="AN146" s="1"/>
  <c r="AJ146"/>
  <c r="AI146"/>
  <c r="AK146" s="1"/>
  <c r="AG146"/>
  <c r="AF146"/>
  <c r="AH146" s="1"/>
  <c r="AD146"/>
  <c r="AC146"/>
  <c r="AE146" s="1"/>
  <c r="AA146"/>
  <c r="Z146"/>
  <c r="AB146" s="1"/>
  <c r="X146"/>
  <c r="W146"/>
  <c r="Y146" s="1"/>
  <c r="V146"/>
  <c r="U146"/>
  <c r="T146"/>
  <c r="AS145"/>
  <c r="AR145"/>
  <c r="AP145"/>
  <c r="AO145"/>
  <c r="AQ145" s="1"/>
  <c r="AM145"/>
  <c r="AL145"/>
  <c r="AN145" s="1"/>
  <c r="AJ145"/>
  <c r="AK145" s="1"/>
  <c r="AI145"/>
  <c r="AG145"/>
  <c r="AH145" s="1"/>
  <c r="AF145"/>
  <c r="AC145"/>
  <c r="AE145" s="1"/>
  <c r="AB145"/>
  <c r="Y145"/>
  <c r="V145"/>
  <c r="U145"/>
  <c r="T145"/>
  <c r="S145"/>
  <c r="R145"/>
  <c r="Q145"/>
  <c r="P145"/>
  <c r="O145"/>
  <c r="N145"/>
  <c r="M145"/>
  <c r="L145"/>
  <c r="K145"/>
  <c r="J145"/>
  <c r="I145"/>
  <c r="H145"/>
  <c r="G145"/>
  <c r="F145"/>
  <c r="E145"/>
  <c r="D145"/>
  <c r="C145"/>
  <c r="B145"/>
  <c r="AS144"/>
  <c r="AQ144"/>
  <c r="AN144"/>
  <c r="AJ144"/>
  <c r="AK144" s="1"/>
  <c r="AG144"/>
  <c r="AH144" s="1"/>
  <c r="AF144"/>
  <c r="AE144"/>
  <c r="AB144"/>
  <c r="Y144"/>
  <c r="U144"/>
  <c r="S144"/>
  <c r="R144"/>
  <c r="Q144"/>
  <c r="P144"/>
  <c r="O144"/>
  <c r="N144"/>
  <c r="M144"/>
  <c r="L144"/>
  <c r="K144"/>
  <c r="J144"/>
  <c r="I144"/>
  <c r="H144"/>
  <c r="G144"/>
  <c r="F144"/>
  <c r="E144"/>
  <c r="D144"/>
  <c r="C144"/>
  <c r="B144"/>
  <c r="AS143"/>
  <c r="AR143"/>
  <c r="AP143"/>
  <c r="AO143"/>
  <c r="AQ143" s="1"/>
  <c r="AM143"/>
  <c r="AL143"/>
  <c r="AN143" s="1"/>
  <c r="AJ143"/>
  <c r="AK143" s="1"/>
  <c r="AI143"/>
  <c r="AG143"/>
  <c r="AH143" s="1"/>
  <c r="AF143"/>
  <c r="AD143"/>
  <c r="AC143"/>
  <c r="AE143" s="1"/>
  <c r="AB143"/>
  <c r="AA143"/>
  <c r="Y143"/>
  <c r="V143"/>
  <c r="U143"/>
  <c r="T143"/>
  <c r="AP142"/>
  <c r="AO142"/>
  <c r="AQ142" s="1"/>
  <c r="AM142"/>
  <c r="AN142" s="1"/>
  <c r="AL142"/>
  <c r="AK142"/>
  <c r="AJ142"/>
  <c r="AI142"/>
  <c r="AG142"/>
  <c r="AH142" s="1"/>
  <c r="AF142"/>
  <c r="AD142"/>
  <c r="AC142"/>
  <c r="AE142" s="1"/>
  <c r="AB142"/>
  <c r="AA142"/>
  <c r="Y142"/>
  <c r="V142"/>
  <c r="U142"/>
  <c r="T142"/>
  <c r="S142"/>
  <c r="R142"/>
  <c r="Q142"/>
  <c r="P142"/>
  <c r="O142"/>
  <c r="N142"/>
  <c r="M142"/>
  <c r="L142"/>
  <c r="K142"/>
  <c r="J142"/>
  <c r="I142"/>
  <c r="H142"/>
  <c r="G142"/>
  <c r="F142"/>
  <c r="E142"/>
  <c r="D142"/>
  <c r="C142"/>
  <c r="B142"/>
  <c r="AS141"/>
  <c r="AP141"/>
  <c r="AO141"/>
  <c r="AQ141" s="1"/>
  <c r="AM141"/>
  <c r="AN141" s="1"/>
  <c r="AL141"/>
  <c r="AK141"/>
  <c r="AJ141"/>
  <c r="AI141"/>
  <c r="AG141"/>
  <c r="AH141" s="1"/>
  <c r="AF141"/>
  <c r="AD141"/>
  <c r="AC141"/>
  <c r="AE141" s="1"/>
  <c r="AB141"/>
  <c r="AA141"/>
  <c r="Y141"/>
  <c r="V141"/>
  <c r="U141"/>
  <c r="T141"/>
  <c r="S141"/>
  <c r="R141"/>
  <c r="Q141"/>
  <c r="P141"/>
  <c r="O141"/>
  <c r="N141"/>
  <c r="M141"/>
  <c r="L141"/>
  <c r="K141"/>
  <c r="J141"/>
  <c r="I141"/>
  <c r="H141"/>
  <c r="G141"/>
  <c r="F141"/>
  <c r="E141"/>
  <c r="D141"/>
  <c r="C141"/>
  <c r="B141"/>
  <c r="S140"/>
  <c r="R140"/>
  <c r="Q140"/>
  <c r="P140"/>
  <c r="O140"/>
  <c r="N140"/>
  <c r="M140"/>
  <c r="L140"/>
  <c r="K140"/>
  <c r="J140"/>
  <c r="I140"/>
  <c r="H140"/>
  <c r="G140"/>
  <c r="F140"/>
  <c r="E140"/>
  <c r="D140"/>
  <c r="C140"/>
  <c r="B140"/>
  <c r="AS138"/>
  <c r="AR138"/>
  <c r="AP138"/>
  <c r="AO138"/>
  <c r="AQ138" s="1"/>
  <c r="AM138"/>
  <c r="AL138"/>
  <c r="AN138" s="1"/>
  <c r="AJ138"/>
  <c r="AK138" s="1"/>
  <c r="AI138"/>
  <c r="AG138"/>
  <c r="AH138" s="1"/>
  <c r="AF138"/>
  <c r="AD138"/>
  <c r="AC138"/>
  <c r="AE138" s="1"/>
  <c r="AB138"/>
  <c r="AA138"/>
  <c r="Z138"/>
  <c r="X138"/>
  <c r="Y138" s="1"/>
  <c r="W138"/>
  <c r="V138"/>
  <c r="U138"/>
  <c r="T138"/>
  <c r="AS137"/>
  <c r="AR137"/>
  <c r="AP137"/>
  <c r="AO137"/>
  <c r="AQ137" s="1"/>
  <c r="AM137"/>
  <c r="AN137" s="1"/>
  <c r="AL137"/>
  <c r="AJ137"/>
  <c r="AK137" s="1"/>
  <c r="AI137"/>
  <c r="AG137"/>
  <c r="AF137"/>
  <c r="AH137" s="1"/>
  <c r="AD137"/>
  <c r="AC137"/>
  <c r="AE137" s="1"/>
  <c r="AA137"/>
  <c r="Z137"/>
  <c r="AB137" s="1"/>
  <c r="X137"/>
  <c r="W137"/>
  <c r="Y137" s="1"/>
  <c r="V137"/>
  <c r="U137"/>
  <c r="T137"/>
  <c r="AS136"/>
  <c r="AR136"/>
  <c r="AP136"/>
  <c r="AO136"/>
  <c r="AQ136" s="1"/>
  <c r="AN136"/>
  <c r="AM136"/>
  <c r="AL136"/>
  <c r="AJ136"/>
  <c r="AK136" s="1"/>
  <c r="AI136"/>
  <c r="AG136"/>
  <c r="AF136"/>
  <c r="AH136" s="1"/>
  <c r="AD136"/>
  <c r="AC136"/>
  <c r="AE136" s="1"/>
  <c r="AB136"/>
  <c r="AA136"/>
  <c r="Z136"/>
  <c r="X136"/>
  <c r="Y136" s="1"/>
  <c r="W136"/>
  <c r="V136"/>
  <c r="U136"/>
  <c r="T136"/>
  <c r="S136"/>
  <c r="R136"/>
  <c r="Q136"/>
  <c r="P136"/>
  <c r="O136"/>
  <c r="N136"/>
  <c r="M136"/>
  <c r="L136"/>
  <c r="K136"/>
  <c r="J136"/>
  <c r="I136"/>
  <c r="H136"/>
  <c r="G136"/>
  <c r="F136"/>
  <c r="E136"/>
  <c r="D136"/>
  <c r="C136"/>
  <c r="B136"/>
  <c r="AS135"/>
  <c r="AR135"/>
  <c r="AP135"/>
  <c r="AO135"/>
  <c r="AQ135" s="1"/>
  <c r="AM135"/>
  <c r="AL135"/>
  <c r="AN135" s="1"/>
  <c r="AJ135"/>
  <c r="AK135" s="1"/>
  <c r="AI135"/>
  <c r="AG135"/>
  <c r="AH135" s="1"/>
  <c r="AF135"/>
  <c r="AD135"/>
  <c r="AC135"/>
  <c r="AE135" s="1"/>
  <c r="AA135"/>
  <c r="Z135"/>
  <c r="AB135" s="1"/>
  <c r="X135"/>
  <c r="Y135" s="1"/>
  <c r="W135"/>
  <c r="V135"/>
  <c r="U135"/>
  <c r="T135"/>
  <c r="F135"/>
  <c r="G135" s="1"/>
  <c r="H135" s="1"/>
  <c r="AS134"/>
  <c r="AR134"/>
  <c r="AP134"/>
  <c r="AO134"/>
  <c r="AQ134" s="1"/>
  <c r="AM134"/>
  <c r="AL134"/>
  <c r="AI134"/>
  <c r="AG134"/>
  <c r="AH134" s="1"/>
  <c r="AF134"/>
  <c r="AD134"/>
  <c r="AC134"/>
  <c r="AE134" s="1"/>
  <c r="AA134"/>
  <c r="Z134"/>
  <c r="AB134" s="1"/>
  <c r="Y134"/>
  <c r="X134"/>
  <c r="W134"/>
  <c r="V134"/>
  <c r="U134"/>
  <c r="S134"/>
  <c r="R134"/>
  <c r="Q134"/>
  <c r="P134"/>
  <c r="O134"/>
  <c r="N134"/>
  <c r="N135" s="1"/>
  <c r="O135" s="1"/>
  <c r="P135" s="1"/>
  <c r="Q135" s="1"/>
  <c r="R135" s="1"/>
  <c r="S135" s="1"/>
  <c r="M134"/>
  <c r="M135" s="1"/>
  <c r="L134"/>
  <c r="L135" s="1"/>
  <c r="K134"/>
  <c r="J134"/>
  <c r="I134"/>
  <c r="H134"/>
  <c r="G134"/>
  <c r="F134"/>
  <c r="E134"/>
  <c r="D134"/>
  <c r="C134"/>
  <c r="B134"/>
  <c r="AS133"/>
  <c r="AR133"/>
  <c r="AP133"/>
  <c r="AQ133" s="1"/>
  <c r="AI133"/>
  <c r="AK133" s="1"/>
  <c r="AG133"/>
  <c r="AF133"/>
  <c r="AH133" s="1"/>
  <c r="AE133"/>
  <c r="AD133"/>
  <c r="AC133"/>
  <c r="AA133"/>
  <c r="AB133" s="1"/>
  <c r="Z133"/>
  <c r="X133"/>
  <c r="W133"/>
  <c r="Y133" s="1"/>
  <c r="S133"/>
  <c r="R133"/>
  <c r="Q133"/>
  <c r="P133"/>
  <c r="O133"/>
  <c r="N133"/>
  <c r="M133"/>
  <c r="L133"/>
  <c r="K133"/>
  <c r="J133"/>
  <c r="I133"/>
  <c r="H133"/>
  <c r="G133"/>
  <c r="F133"/>
  <c r="E133"/>
  <c r="D133"/>
  <c r="C133"/>
  <c r="B133"/>
  <c r="AO132"/>
  <c r="AK132"/>
  <c r="AH132"/>
  <c r="AC132"/>
  <c r="AE132" s="1"/>
  <c r="S132"/>
  <c r="R132"/>
  <c r="Q132"/>
  <c r="P132"/>
  <c r="O132"/>
  <c r="N132"/>
  <c r="M132"/>
  <c r="L132"/>
  <c r="K132"/>
  <c r="J132"/>
  <c r="I132"/>
  <c r="H132"/>
  <c r="G132"/>
  <c r="F132"/>
  <c r="E132"/>
  <c r="D132"/>
  <c r="C132"/>
  <c r="B132"/>
  <c r="AS131"/>
  <c r="AR131"/>
  <c r="AP131"/>
  <c r="AO131"/>
  <c r="AQ131" s="1"/>
  <c r="AM131"/>
  <c r="AL131"/>
  <c r="AN131" s="1"/>
  <c r="AJ131"/>
  <c r="AI131"/>
  <c r="AK131" s="1"/>
  <c r="AG131"/>
  <c r="AF131"/>
  <c r="AH131" s="1"/>
  <c r="AD131"/>
  <c r="AC131"/>
  <c r="AE131" s="1"/>
  <c r="AA131"/>
  <c r="Z131"/>
  <c r="AB131" s="1"/>
  <c r="X131"/>
  <c r="W131"/>
  <c r="Y131" s="1"/>
  <c r="V131"/>
  <c r="W132" s="1"/>
  <c r="U131"/>
  <c r="T131"/>
  <c r="AS130"/>
  <c r="AR130"/>
  <c r="AP130"/>
  <c r="AO130"/>
  <c r="AQ130" s="1"/>
  <c r="AM130"/>
  <c r="AL130"/>
  <c r="AN130" s="1"/>
  <c r="AJ130"/>
  <c r="AK130" s="1"/>
  <c r="AI130"/>
  <c r="AG130"/>
  <c r="AH130" s="1"/>
  <c r="AF130"/>
  <c r="AD130"/>
  <c r="AC130"/>
  <c r="AE130" s="1"/>
  <c r="AA130"/>
  <c r="Z130"/>
  <c r="AB130" s="1"/>
  <c r="X130"/>
  <c r="W130"/>
  <c r="Y130" s="1"/>
  <c r="V130"/>
  <c r="U130"/>
  <c r="S130"/>
  <c r="R130"/>
  <c r="Q130"/>
  <c r="P130"/>
  <c r="O130"/>
  <c r="N130"/>
  <c r="M130"/>
  <c r="L130"/>
  <c r="K130"/>
  <c r="J130"/>
  <c r="I130"/>
  <c r="H130"/>
  <c r="G130"/>
  <c r="F130"/>
  <c r="E130"/>
  <c r="D130"/>
  <c r="C130"/>
  <c r="B130"/>
  <c r="S129"/>
  <c r="R129"/>
  <c r="Q129"/>
  <c r="P129"/>
  <c r="O129"/>
  <c r="N129"/>
  <c r="M129"/>
  <c r="L129"/>
  <c r="K129"/>
  <c r="J129"/>
  <c r="I129"/>
  <c r="H129"/>
  <c r="G129"/>
  <c r="F129"/>
  <c r="E129"/>
  <c r="D129"/>
  <c r="C129"/>
  <c r="B129"/>
  <c r="AS127"/>
  <c r="AR127"/>
  <c r="AL127"/>
  <c r="AJ127"/>
  <c r="AK127" s="1"/>
  <c r="AI127"/>
  <c r="AG127"/>
  <c r="AH127" s="1"/>
  <c r="AF127"/>
  <c r="AD127"/>
  <c r="AE127" s="1"/>
  <c r="AC127"/>
  <c r="AB127"/>
  <c r="AA127"/>
  <c r="Z127"/>
  <c r="X127"/>
  <c r="Y127" s="1"/>
  <c r="W127"/>
  <c r="V127"/>
  <c r="U127"/>
  <c r="T127"/>
  <c r="S127"/>
  <c r="R127"/>
  <c r="Q127"/>
  <c r="P127"/>
  <c r="O127"/>
  <c r="N127"/>
  <c r="M127"/>
  <c r="L127"/>
  <c r="K127"/>
  <c r="J127"/>
  <c r="I127"/>
  <c r="H127"/>
  <c r="G127"/>
  <c r="F127"/>
  <c r="E127"/>
  <c r="D127"/>
  <c r="C127"/>
  <c r="B127"/>
  <c r="AS126"/>
  <c r="AR126"/>
  <c r="AL126"/>
  <c r="AJ126"/>
  <c r="AK126" s="1"/>
  <c r="AI126"/>
  <c r="AH126"/>
  <c r="AG126"/>
  <c r="AF126"/>
  <c r="AD126"/>
  <c r="AE126" s="1"/>
  <c r="AC126"/>
  <c r="AB126"/>
  <c r="AA126"/>
  <c r="Z126"/>
  <c r="X126"/>
  <c r="Y126" s="1"/>
  <c r="W126"/>
  <c r="V126"/>
  <c r="U126"/>
  <c r="T126"/>
  <c r="AS125"/>
  <c r="AR125"/>
  <c r="AP125"/>
  <c r="AQ125" s="1"/>
  <c r="AO125"/>
  <c r="AN125"/>
  <c r="AM125"/>
  <c r="AL125"/>
  <c r="AK125"/>
  <c r="AJ125"/>
  <c r="AI125"/>
  <c r="AG125"/>
  <c r="AH125" s="1"/>
  <c r="AF125"/>
  <c r="AD125"/>
  <c r="AE125" s="1"/>
  <c r="AC125"/>
  <c r="AB125"/>
  <c r="AA125"/>
  <c r="Z125"/>
  <c r="X125"/>
  <c r="Y125" s="1"/>
  <c r="W125"/>
  <c r="V125"/>
  <c r="U125"/>
  <c r="T125"/>
  <c r="AS124"/>
  <c r="AR124"/>
  <c r="AP124"/>
  <c r="AQ124" s="1"/>
  <c r="AM124"/>
  <c r="AN124" s="1"/>
  <c r="AL124"/>
  <c r="AJ124"/>
  <c r="AK124" s="1"/>
  <c r="AI124"/>
  <c r="AG124"/>
  <c r="AH124" s="1"/>
  <c r="AF124"/>
  <c r="AE124"/>
  <c r="AD124"/>
  <c r="AC124"/>
  <c r="AB124"/>
  <c r="AA124"/>
  <c r="Z124"/>
  <c r="X124"/>
  <c r="Y124" s="1"/>
  <c r="W124"/>
  <c r="V124"/>
  <c r="U124"/>
  <c r="T124"/>
  <c r="S124"/>
  <c r="R124"/>
  <c r="Q124"/>
  <c r="P124"/>
  <c r="O124"/>
  <c r="N124"/>
  <c r="M124"/>
  <c r="L124"/>
  <c r="K124"/>
  <c r="J124"/>
  <c r="I124"/>
  <c r="H124"/>
  <c r="G124"/>
  <c r="F124"/>
  <c r="E124"/>
  <c r="D124"/>
  <c r="C124"/>
  <c r="B124"/>
  <c r="AS123"/>
  <c r="AR123"/>
  <c r="AP123"/>
  <c r="AQ123" s="1"/>
  <c r="AM123"/>
  <c r="AN123" s="1"/>
  <c r="AL123"/>
  <c r="AJ123"/>
  <c r="AK123" s="1"/>
  <c r="AI123"/>
  <c r="AG123"/>
  <c r="AH123" s="1"/>
  <c r="AF123"/>
  <c r="AD123"/>
  <c r="AE123" s="1"/>
  <c r="AC123"/>
  <c r="AB123"/>
  <c r="AA123"/>
  <c r="Z123"/>
  <c r="X123"/>
  <c r="Y123" s="1"/>
  <c r="W123"/>
  <c r="V123"/>
  <c r="U123"/>
  <c r="T123"/>
  <c r="S123"/>
  <c r="R123"/>
  <c r="Q123"/>
  <c r="P123"/>
  <c r="O123"/>
  <c r="N123"/>
  <c r="M123"/>
  <c r="L123"/>
  <c r="K123"/>
  <c r="J123"/>
  <c r="I123"/>
  <c r="H123"/>
  <c r="G123"/>
  <c r="F123"/>
  <c r="E123"/>
  <c r="D123"/>
  <c r="C123"/>
  <c r="B123"/>
  <c r="AS122"/>
  <c r="AR122"/>
  <c r="AP122"/>
  <c r="AP127" s="1"/>
  <c r="AQ127" s="1"/>
  <c r="AM122"/>
  <c r="AM127" s="1"/>
  <c r="AN127" s="1"/>
  <c r="AL122"/>
  <c r="AJ122"/>
  <c r="AK122" s="1"/>
  <c r="AI122"/>
  <c r="AG122"/>
  <c r="AH122" s="1"/>
  <c r="AF122"/>
  <c r="AE122"/>
  <c r="AD122"/>
  <c r="AC122"/>
  <c r="AB122"/>
  <c r="AA122"/>
  <c r="Z122"/>
  <c r="X122"/>
  <c r="Y122" s="1"/>
  <c r="W122"/>
  <c r="V122"/>
  <c r="U122"/>
  <c r="T122"/>
  <c r="S122"/>
  <c r="R122"/>
  <c r="Q122"/>
  <c r="P122"/>
  <c r="O122"/>
  <c r="N122"/>
  <c r="M122"/>
  <c r="L122"/>
  <c r="K122"/>
  <c r="J122"/>
  <c r="I122"/>
  <c r="H122"/>
  <c r="G122"/>
  <c r="F122"/>
  <c r="E122"/>
  <c r="D122"/>
  <c r="C122"/>
  <c r="B122"/>
  <c r="AS121"/>
  <c r="AR121"/>
  <c r="AP121"/>
  <c r="AQ121" s="1"/>
  <c r="AM121"/>
  <c r="AN121" s="1"/>
  <c r="AL121"/>
  <c r="AJ121"/>
  <c r="AK121" s="1"/>
  <c r="AI121"/>
  <c r="AG121"/>
  <c r="AH121" s="1"/>
  <c r="AF121"/>
  <c r="AE121"/>
  <c r="AD121"/>
  <c r="AC121"/>
  <c r="AB121"/>
  <c r="AA121"/>
  <c r="Z121"/>
  <c r="X121"/>
  <c r="Y121" s="1"/>
  <c r="W121"/>
  <c r="V121"/>
  <c r="U121"/>
  <c r="T121"/>
  <c r="S120"/>
  <c r="R120"/>
  <c r="Q120"/>
  <c r="P120"/>
  <c r="O120"/>
  <c r="N120"/>
  <c r="M120"/>
  <c r="L120"/>
  <c r="K120"/>
  <c r="J120"/>
  <c r="I120"/>
  <c r="H120"/>
  <c r="G120"/>
  <c r="F120"/>
  <c r="E120"/>
  <c r="D120"/>
  <c r="C120"/>
  <c r="B120"/>
  <c r="AS118"/>
  <c r="AR118"/>
  <c r="AP118"/>
  <c r="AO118"/>
  <c r="AQ118" s="1"/>
  <c r="AM118"/>
  <c r="AL118"/>
  <c r="AN118" s="1"/>
  <c r="AJ118"/>
  <c r="AK118" s="1"/>
  <c r="AI118"/>
  <c r="AG118"/>
  <c r="AH118" s="1"/>
  <c r="AF118"/>
  <c r="AD118"/>
  <c r="AC118"/>
  <c r="AE118" s="1"/>
  <c r="AA118"/>
  <c r="Z118"/>
  <c r="AB118" s="1"/>
  <c r="X118"/>
  <c r="W118"/>
  <c r="Y118" s="1"/>
  <c r="V118"/>
  <c r="U118"/>
  <c r="T118"/>
  <c r="S118"/>
  <c r="R118"/>
  <c r="Q118"/>
  <c r="P118"/>
  <c r="O118"/>
  <c r="N118"/>
  <c r="M118"/>
  <c r="L118"/>
  <c r="K118"/>
  <c r="J118"/>
  <c r="I118"/>
  <c r="H118"/>
  <c r="G118"/>
  <c r="F118"/>
  <c r="E118"/>
  <c r="D118"/>
  <c r="C118"/>
  <c r="B118"/>
  <c r="AS117"/>
  <c r="AR117"/>
  <c r="AP117"/>
  <c r="AO117"/>
  <c r="AQ117" s="1"/>
  <c r="AM117"/>
  <c r="AL117"/>
  <c r="AN117" s="1"/>
  <c r="AJ117"/>
  <c r="AK117" s="1"/>
  <c r="AI117"/>
  <c r="AG117"/>
  <c r="AH117" s="1"/>
  <c r="AF117"/>
  <c r="AD117"/>
  <c r="AC117"/>
  <c r="AE117" s="1"/>
  <c r="AA117"/>
  <c r="Z117"/>
  <c r="AB117" s="1"/>
  <c r="X117"/>
  <c r="W117"/>
  <c r="Y117" s="1"/>
  <c r="V117"/>
  <c r="U117"/>
  <c r="T117"/>
  <c r="S117"/>
  <c r="R117"/>
  <c r="Q117"/>
  <c r="P117"/>
  <c r="O117"/>
  <c r="N117"/>
  <c r="M117"/>
  <c r="L117"/>
  <c r="K117"/>
  <c r="J117"/>
  <c r="I117"/>
  <c r="H117"/>
  <c r="G117"/>
  <c r="F117"/>
  <c r="E117"/>
  <c r="D117"/>
  <c r="C117"/>
  <c r="B117"/>
  <c r="AS116"/>
  <c r="AR116"/>
  <c r="AP116"/>
  <c r="AO116"/>
  <c r="AQ116" s="1"/>
  <c r="AM116"/>
  <c r="AL116"/>
  <c r="AN116" s="1"/>
  <c r="AJ116"/>
  <c r="AK116" s="1"/>
  <c r="AI116"/>
  <c r="AG116"/>
  <c r="AH116" s="1"/>
  <c r="AF116"/>
  <c r="AD116"/>
  <c r="AC116"/>
  <c r="AE116" s="1"/>
  <c r="AA116"/>
  <c r="Z116"/>
  <c r="AB116" s="1"/>
  <c r="X116"/>
  <c r="W116"/>
  <c r="Y116" s="1"/>
  <c r="V116"/>
  <c r="U116"/>
  <c r="T116"/>
  <c r="S116"/>
  <c r="R116"/>
  <c r="Q116"/>
  <c r="P116"/>
  <c r="O116"/>
  <c r="N116"/>
  <c r="M116"/>
  <c r="L116"/>
  <c r="K116"/>
  <c r="J116"/>
  <c r="I116"/>
  <c r="H116"/>
  <c r="G116"/>
  <c r="F116"/>
  <c r="E116"/>
  <c r="D116"/>
  <c r="C116"/>
  <c r="B116"/>
  <c r="AS115"/>
  <c r="AR115"/>
  <c r="AP115"/>
  <c r="AO115"/>
  <c r="AQ115" s="1"/>
  <c r="AM115"/>
  <c r="AL115"/>
  <c r="AN115" s="1"/>
  <c r="AK115"/>
  <c r="AJ115"/>
  <c r="AI115"/>
  <c r="AG115"/>
  <c r="AH115" s="1"/>
  <c r="AF115"/>
  <c r="AD115"/>
  <c r="AC115"/>
  <c r="AE115" s="1"/>
  <c r="AA115"/>
  <c r="Z115"/>
  <c r="AB115" s="1"/>
  <c r="Y115"/>
  <c r="X115"/>
  <c r="W115"/>
  <c r="V115"/>
  <c r="U115"/>
  <c r="T115"/>
  <c r="S115"/>
  <c r="R115"/>
  <c r="Q115"/>
  <c r="P115"/>
  <c r="O115"/>
  <c r="N115"/>
  <c r="M115"/>
  <c r="L115"/>
  <c r="K115"/>
  <c r="J115"/>
  <c r="I115"/>
  <c r="H115"/>
  <c r="G115"/>
  <c r="F115"/>
  <c r="E115"/>
  <c r="D115"/>
  <c r="C115"/>
  <c r="B115"/>
  <c r="AS114"/>
  <c r="AR114"/>
  <c r="AP114"/>
  <c r="AO114"/>
  <c r="AQ114" s="1"/>
  <c r="AM114"/>
  <c r="AL114"/>
  <c r="AN114" s="1"/>
  <c r="AK114"/>
  <c r="AJ114"/>
  <c r="AI114"/>
  <c r="AG114"/>
  <c r="AH114" s="1"/>
  <c r="AF114"/>
  <c r="AD114"/>
  <c r="AC114"/>
  <c r="AE114" s="1"/>
  <c r="AA114"/>
  <c r="Z114"/>
  <c r="AB114" s="1"/>
  <c r="Y114"/>
  <c r="X114"/>
  <c r="W114"/>
  <c r="V114"/>
  <c r="U114"/>
  <c r="T114"/>
  <c r="S114"/>
  <c r="R114"/>
  <c r="Q114"/>
  <c r="P114"/>
  <c r="O114"/>
  <c r="N114"/>
  <c r="M114"/>
  <c r="L114"/>
  <c r="K114"/>
  <c r="J114"/>
  <c r="I114"/>
  <c r="H114"/>
  <c r="G114"/>
  <c r="F114"/>
  <c r="E114"/>
  <c r="D114"/>
  <c r="C114"/>
  <c r="B114"/>
  <c r="AS113"/>
  <c r="AR113"/>
  <c r="AP113"/>
  <c r="AO113"/>
  <c r="AQ113" s="1"/>
  <c r="AM113"/>
  <c r="AL113"/>
  <c r="AN113" s="1"/>
  <c r="AJ113"/>
  <c r="AK113" s="1"/>
  <c r="AI113"/>
  <c r="AG113"/>
  <c r="AH113" s="1"/>
  <c r="AF113"/>
  <c r="AD113"/>
  <c r="AC113"/>
  <c r="AE113" s="1"/>
  <c r="AA113"/>
  <c r="Z113"/>
  <c r="AB113" s="1"/>
  <c r="X113"/>
  <c r="W113"/>
  <c r="Y113" s="1"/>
  <c r="V113"/>
  <c r="U113"/>
  <c r="T113"/>
  <c r="S113"/>
  <c r="R113"/>
  <c r="Q113"/>
  <c r="P113"/>
  <c r="O113"/>
  <c r="N113"/>
  <c r="M113"/>
  <c r="L113"/>
  <c r="K113"/>
  <c r="J113"/>
  <c r="I113"/>
  <c r="H113"/>
  <c r="G113"/>
  <c r="F113"/>
  <c r="E113"/>
  <c r="D113"/>
  <c r="C113"/>
  <c r="B113"/>
  <c r="AS112"/>
  <c r="AR112"/>
  <c r="AP112"/>
  <c r="AO112"/>
  <c r="AQ112" s="1"/>
  <c r="AM112"/>
  <c r="AN112" s="1"/>
  <c r="AL112"/>
  <c r="AJ112"/>
  <c r="AK112" s="1"/>
  <c r="AI112"/>
  <c r="AG112"/>
  <c r="AH112" s="1"/>
  <c r="AF112"/>
  <c r="AD112"/>
  <c r="AC112"/>
  <c r="AE112" s="1"/>
  <c r="AA112"/>
  <c r="Z112"/>
  <c r="AB112" s="1"/>
  <c r="X112"/>
  <c r="W112"/>
  <c r="Y112" s="1"/>
  <c r="V112"/>
  <c r="U112"/>
  <c r="T112"/>
  <c r="S112"/>
  <c r="R112"/>
  <c r="Q112"/>
  <c r="P112"/>
  <c r="O112"/>
  <c r="N112"/>
  <c r="M112"/>
  <c r="L112"/>
  <c r="K112"/>
  <c r="J112"/>
  <c r="I112"/>
  <c r="H112"/>
  <c r="G112"/>
  <c r="F112"/>
  <c r="E112"/>
  <c r="D112"/>
  <c r="C112"/>
  <c r="B112"/>
  <c r="BD111"/>
  <c r="BD113" s="1"/>
  <c r="BC111"/>
  <c r="BC113" s="1"/>
  <c r="BB111"/>
  <c r="BB113" s="1"/>
  <c r="BA111"/>
  <c r="BA113" s="1"/>
  <c r="AZ111"/>
  <c r="AZ113" s="1"/>
  <c r="AS111"/>
  <c r="AR111"/>
  <c r="AP111"/>
  <c r="AO111"/>
  <c r="AQ111" s="1"/>
  <c r="AN111"/>
  <c r="AM111"/>
  <c r="AL111"/>
  <c r="AJ111"/>
  <c r="AK111" s="1"/>
  <c r="AI111"/>
  <c r="AG111"/>
  <c r="AH111" s="1"/>
  <c r="AF111"/>
  <c r="AD111"/>
  <c r="AC111"/>
  <c r="AE111" s="1"/>
  <c r="AB111"/>
  <c r="AA111"/>
  <c r="Z111"/>
  <c r="X111"/>
  <c r="Y111" s="1"/>
  <c r="W111"/>
  <c r="V111"/>
  <c r="U111"/>
  <c r="S111"/>
  <c r="R111"/>
  <c r="Q111"/>
  <c r="P111"/>
  <c r="O111"/>
  <c r="N111"/>
  <c r="M111"/>
  <c r="L111"/>
  <c r="K111"/>
  <c r="J111"/>
  <c r="I111"/>
  <c r="H111"/>
  <c r="G111"/>
  <c r="F111"/>
  <c r="E111"/>
  <c r="D111"/>
  <c r="C111"/>
  <c r="B111"/>
  <c r="BI110"/>
  <c r="BH110"/>
  <c r="BG110"/>
  <c r="BF110"/>
  <c r="BE110"/>
  <c r="BD110"/>
  <c r="BC110"/>
  <c r="BB110"/>
  <c r="BA110"/>
  <c r="AZ110"/>
  <c r="AS110"/>
  <c r="AR110"/>
  <c r="AP110"/>
  <c r="AO110"/>
  <c r="AQ110" s="1"/>
  <c r="AM110"/>
  <c r="AN110" s="1"/>
  <c r="AL110"/>
  <c r="AK110"/>
  <c r="AJ110"/>
  <c r="AI110"/>
  <c r="AG110"/>
  <c r="AH110" s="1"/>
  <c r="AF110"/>
  <c r="AD110"/>
  <c r="AC110"/>
  <c r="AE110" s="1"/>
  <c r="AA110"/>
  <c r="Z110"/>
  <c r="AB110" s="1"/>
  <c r="Y110"/>
  <c r="X110"/>
  <c r="W110"/>
  <c r="T110"/>
  <c r="AS109"/>
  <c r="AR109"/>
  <c r="AP109"/>
  <c r="AO109"/>
  <c r="AQ109" s="1"/>
  <c r="AM109"/>
  <c r="AN109" s="1"/>
  <c r="AL109"/>
  <c r="AK109"/>
  <c r="AJ109"/>
  <c r="AI109"/>
  <c r="AG109"/>
  <c r="AH109" s="1"/>
  <c r="AF109"/>
  <c r="AD109"/>
  <c r="AC109"/>
  <c r="AE109" s="1"/>
  <c r="AA109"/>
  <c r="Z109"/>
  <c r="AB109" s="1"/>
  <c r="X109"/>
  <c r="W109"/>
  <c r="Y109" s="1"/>
  <c r="T109"/>
  <c r="BI108"/>
  <c r="BH108"/>
  <c r="BG108"/>
  <c r="BF108"/>
  <c r="BE108"/>
  <c r="BD108"/>
  <c r="BC108"/>
  <c r="BB108"/>
  <c r="BA108"/>
  <c r="AZ108"/>
  <c r="AS108"/>
  <c r="AR108"/>
  <c r="AP108"/>
  <c r="AO108"/>
  <c r="AQ108" s="1"/>
  <c r="AM108"/>
  <c r="AL108"/>
  <c r="AN108" s="1"/>
  <c r="AJ108"/>
  <c r="AK108" s="1"/>
  <c r="AI108"/>
  <c r="AG108"/>
  <c r="AH108" s="1"/>
  <c r="AF108"/>
  <c r="AD108"/>
  <c r="AC108"/>
  <c r="AE108" s="1"/>
  <c r="AA108"/>
  <c r="Z108"/>
  <c r="AB108" s="1"/>
  <c r="X108"/>
  <c r="W108"/>
  <c r="Y108" s="1"/>
  <c r="T108"/>
  <c r="BI106"/>
  <c r="BH106"/>
  <c r="BG106"/>
  <c r="BF106"/>
  <c r="BE106"/>
  <c r="BD106"/>
  <c r="BC106"/>
  <c r="BB106"/>
  <c r="BA106"/>
  <c r="AZ106"/>
  <c r="AS105"/>
  <c r="AR105"/>
  <c r="AP105"/>
  <c r="AO105"/>
  <c r="AQ105" s="1"/>
  <c r="AM105"/>
  <c r="AL105"/>
  <c r="AN105" s="1"/>
  <c r="AJ105"/>
  <c r="AI105"/>
  <c r="AK105" s="1"/>
  <c r="AG105"/>
  <c r="AF105"/>
  <c r="AH105" s="1"/>
  <c r="AD105"/>
  <c r="AC105"/>
  <c r="AE105" s="1"/>
  <c r="AA105"/>
  <c r="Z105"/>
  <c r="AB105" s="1"/>
  <c r="X105"/>
  <c r="Y105" s="1"/>
  <c r="W105"/>
  <c r="V105"/>
  <c r="U105"/>
  <c r="T105"/>
  <c r="BI104"/>
  <c r="BH104"/>
  <c r="BG104"/>
  <c r="BF104"/>
  <c r="BE104"/>
  <c r="BD104"/>
  <c r="BC104"/>
  <c r="BB104"/>
  <c r="BA104"/>
  <c r="AZ104"/>
  <c r="AS104"/>
  <c r="AR104"/>
  <c r="AP104"/>
  <c r="AQ104" s="1"/>
  <c r="AN104"/>
  <c r="AJ104"/>
  <c r="AI104"/>
  <c r="AK104" s="1"/>
  <c r="AE104"/>
  <c r="AD104"/>
  <c r="AC104"/>
  <c r="AB104"/>
  <c r="Y104"/>
  <c r="W104"/>
  <c r="V104"/>
  <c r="U104"/>
  <c r="T104"/>
  <c r="AS103"/>
  <c r="AR103"/>
  <c r="AP103"/>
  <c r="AO103"/>
  <c r="AQ103" s="1"/>
  <c r="AM103"/>
  <c r="AN103" s="1"/>
  <c r="AL103"/>
  <c r="AK103"/>
  <c r="AJ103"/>
  <c r="AI103"/>
  <c r="AG103"/>
  <c r="AH103" s="1"/>
  <c r="AD103"/>
  <c r="AC103"/>
  <c r="AE103" s="1"/>
  <c r="AA103"/>
  <c r="Z103"/>
  <c r="AB103" s="1"/>
  <c r="X103"/>
  <c r="Y103" s="1"/>
  <c r="W103"/>
  <c r="V103"/>
  <c r="U103"/>
  <c r="T103"/>
  <c r="AS102"/>
  <c r="AQ102"/>
  <c r="AN102"/>
  <c r="AJ102"/>
  <c r="AI102"/>
  <c r="AK102" s="1"/>
  <c r="AG102"/>
  <c r="AH102" s="1"/>
  <c r="AE102"/>
  <c r="AA102"/>
  <c r="Z102"/>
  <c r="AB102" s="1"/>
  <c r="Y102"/>
  <c r="W102"/>
  <c r="U102"/>
  <c r="BI101"/>
  <c r="BH101"/>
  <c r="BG101"/>
  <c r="BF101"/>
  <c r="BE101"/>
  <c r="BD101"/>
  <c r="BC101"/>
  <c r="BB101"/>
  <c r="BA101"/>
  <c r="AZ101"/>
  <c r="AS101"/>
  <c r="AR101"/>
  <c r="AP101"/>
  <c r="AO101"/>
  <c r="AQ101" s="1"/>
  <c r="AN101"/>
  <c r="AM101"/>
  <c r="AL101"/>
  <c r="AJ101"/>
  <c r="AK101" s="1"/>
  <c r="AI101"/>
  <c r="AG101"/>
  <c r="AH101" s="1"/>
  <c r="AF101"/>
  <c r="AD101"/>
  <c r="AC101"/>
  <c r="AE101" s="1"/>
  <c r="AB101"/>
  <c r="AA101"/>
  <c r="Z101"/>
  <c r="Y101"/>
  <c r="W101"/>
  <c r="V101"/>
  <c r="U101"/>
  <c r="T101"/>
  <c r="AS100"/>
  <c r="AR100"/>
  <c r="AP100"/>
  <c r="AQ100" s="1"/>
  <c r="AO100"/>
  <c r="AN100"/>
  <c r="AM100"/>
  <c r="AL100"/>
  <c r="AJ100"/>
  <c r="AK100" s="1"/>
  <c r="AI100"/>
  <c r="AG100"/>
  <c r="AH100" s="1"/>
  <c r="AF100"/>
  <c r="AD100"/>
  <c r="AE100" s="1"/>
  <c r="AC100"/>
  <c r="Y100"/>
  <c r="W100"/>
  <c r="V100"/>
  <c r="U100"/>
  <c r="T100"/>
  <c r="AS99"/>
  <c r="AR99"/>
  <c r="AP99"/>
  <c r="AQ99" s="1"/>
  <c r="AO99"/>
  <c r="AN99"/>
  <c r="AM99"/>
  <c r="AL99"/>
  <c r="AJ99"/>
  <c r="AK99" s="1"/>
  <c r="AI99"/>
  <c r="AG99"/>
  <c r="AH99" s="1"/>
  <c r="AF99"/>
  <c r="AD99"/>
  <c r="AE99" s="1"/>
  <c r="AC99"/>
  <c r="AB99"/>
  <c r="AA99"/>
  <c r="Z99"/>
  <c r="X99"/>
  <c r="Y99" s="1"/>
  <c r="W99"/>
  <c r="V99"/>
  <c r="U99"/>
  <c r="T99"/>
  <c r="BI98"/>
  <c r="BH98"/>
  <c r="BG98"/>
  <c r="BF98"/>
  <c r="BE98"/>
  <c r="BD98"/>
  <c r="BC98"/>
  <c r="BB98"/>
  <c r="BA98"/>
  <c r="AZ98"/>
  <c r="AS98"/>
  <c r="AR98"/>
  <c r="AP98"/>
  <c r="AQ98" s="1"/>
  <c r="AO98"/>
  <c r="AN98"/>
  <c r="AM98"/>
  <c r="AL98"/>
  <c r="AJ98"/>
  <c r="AK98" s="1"/>
  <c r="AI98"/>
  <c r="AG98"/>
  <c r="AH98" s="1"/>
  <c r="AF98"/>
  <c r="AD98"/>
  <c r="AE98" s="1"/>
  <c r="AC98"/>
  <c r="AB98"/>
  <c r="AA98"/>
  <c r="Z98"/>
  <c r="X98"/>
  <c r="Y98" s="1"/>
  <c r="W98"/>
  <c r="V98"/>
  <c r="U98"/>
  <c r="T98"/>
  <c r="AS97"/>
  <c r="AR97"/>
  <c r="AP97"/>
  <c r="AQ97" s="1"/>
  <c r="AO97"/>
  <c r="AN97"/>
  <c r="AM97"/>
  <c r="AL97"/>
  <c r="AJ97"/>
  <c r="AK97" s="1"/>
  <c r="AI97"/>
  <c r="AH97"/>
  <c r="AG97"/>
  <c r="AF97"/>
  <c r="AD97"/>
  <c r="AE97" s="1"/>
  <c r="AC97"/>
  <c r="AB97"/>
  <c r="AA97"/>
  <c r="Z97"/>
  <c r="X97"/>
  <c r="Y97" s="1"/>
  <c r="W97"/>
  <c r="V97"/>
  <c r="U97"/>
  <c r="T97"/>
  <c r="AS96"/>
  <c r="AR96"/>
  <c r="AP96"/>
  <c r="AQ96" s="1"/>
  <c r="AO96"/>
  <c r="AN96"/>
  <c r="AM96"/>
  <c r="AL96"/>
  <c r="AJ96"/>
  <c r="AK96" s="1"/>
  <c r="AI96"/>
  <c r="AG96"/>
  <c r="AH96" s="1"/>
  <c r="AF96"/>
  <c r="AD96"/>
  <c r="AE96" s="1"/>
  <c r="AC96"/>
  <c r="AB96"/>
  <c r="AA96"/>
  <c r="Z96"/>
  <c r="X96"/>
  <c r="Y96" s="1"/>
  <c r="W96"/>
  <c r="V96"/>
  <c r="U96"/>
  <c r="T96"/>
  <c r="BI95"/>
  <c r="BH95"/>
  <c r="BG95"/>
  <c r="BF95"/>
  <c r="BE95"/>
  <c r="BD95"/>
  <c r="BC95"/>
  <c r="BB95"/>
  <c r="AZ95"/>
  <c r="AS95"/>
  <c r="AR95"/>
  <c r="AP95"/>
  <c r="AO95"/>
  <c r="AQ95" s="1"/>
  <c r="AM95"/>
  <c r="BA95" s="1"/>
  <c r="AL95"/>
  <c r="AN95" s="1"/>
  <c r="AJ95"/>
  <c r="AI95"/>
  <c r="AK95" s="1"/>
  <c r="AG95"/>
  <c r="AF95"/>
  <c r="AH95" s="1"/>
  <c r="AD95"/>
  <c r="AE95" s="1"/>
  <c r="AC95"/>
  <c r="AA95"/>
  <c r="AB95" s="1"/>
  <c r="Z95"/>
  <c r="X95"/>
  <c r="Y95" s="1"/>
  <c r="W95"/>
  <c r="V95"/>
  <c r="U95"/>
  <c r="T95"/>
  <c r="S95"/>
  <c r="R95"/>
  <c r="Q95"/>
  <c r="P95"/>
  <c r="O95"/>
  <c r="N95"/>
  <c r="M95"/>
  <c r="L95"/>
  <c r="K95"/>
  <c r="J95"/>
  <c r="I95"/>
  <c r="H95"/>
  <c r="G95"/>
  <c r="F95"/>
  <c r="E95"/>
  <c r="D95"/>
  <c r="C95"/>
  <c r="B95"/>
  <c r="AS94"/>
  <c r="AR94"/>
  <c r="AP94"/>
  <c r="AO94"/>
  <c r="AQ94" s="1"/>
  <c r="AM94"/>
  <c r="AL94"/>
  <c r="AN94" s="1"/>
  <c r="AJ94"/>
  <c r="AI94"/>
  <c r="AK94" s="1"/>
  <c r="AG94"/>
  <c r="AF94"/>
  <c r="AH94" s="1"/>
  <c r="AD94"/>
  <c r="AE94" s="1"/>
  <c r="AC94"/>
  <c r="AA94"/>
  <c r="AB94" s="1"/>
  <c r="Z94"/>
  <c r="X94"/>
  <c r="Y94" s="1"/>
  <c r="W94"/>
  <c r="V94"/>
  <c r="U94"/>
  <c r="T94"/>
  <c r="S94"/>
  <c r="R94"/>
  <c r="Q94"/>
  <c r="P94"/>
  <c r="O94"/>
  <c r="N94"/>
  <c r="M94"/>
  <c r="L94"/>
  <c r="K94"/>
  <c r="J94"/>
  <c r="I94"/>
  <c r="H94"/>
  <c r="G94"/>
  <c r="F94"/>
  <c r="E94"/>
  <c r="D94"/>
  <c r="C94"/>
  <c r="B94"/>
  <c r="AS92"/>
  <c r="AS93" s="1"/>
  <c r="AR92"/>
  <c r="AR93" s="1"/>
  <c r="AP92"/>
  <c r="AP93" s="1"/>
  <c r="AO92"/>
  <c r="AN92"/>
  <c r="AN93" s="1"/>
  <c r="AM92"/>
  <c r="AM93" s="1"/>
  <c r="AL92"/>
  <c r="AL93" s="1"/>
  <c r="AJ92"/>
  <c r="AJ93" s="1"/>
  <c r="AI92"/>
  <c r="AI93" s="1"/>
  <c r="AG92"/>
  <c r="AG93" s="1"/>
  <c r="AF92"/>
  <c r="AF93" s="1"/>
  <c r="AD92"/>
  <c r="AD93" s="1"/>
  <c r="AC92"/>
  <c r="AC93" s="1"/>
  <c r="AA92"/>
  <c r="AB92" s="1"/>
  <c r="Z92"/>
  <c r="Z93" s="1"/>
  <c r="X92"/>
  <c r="X93" s="1"/>
  <c r="W92"/>
  <c r="W93" s="1"/>
  <c r="V92"/>
  <c r="V93" s="1"/>
  <c r="U92"/>
  <c r="U93" s="1"/>
  <c r="T92"/>
  <c r="T93" s="1"/>
  <c r="S92"/>
  <c r="S93" s="1"/>
  <c r="R92"/>
  <c r="R93" s="1"/>
  <c r="Q92"/>
  <c r="Q93" s="1"/>
  <c r="P92"/>
  <c r="P93" s="1"/>
  <c r="O92"/>
  <c r="O93" s="1"/>
  <c r="N92"/>
  <c r="N93" s="1"/>
  <c r="M92"/>
  <c r="M93" s="1"/>
  <c r="L92"/>
  <c r="L93" s="1"/>
  <c r="K92"/>
  <c r="K93" s="1"/>
  <c r="J92"/>
  <c r="J93" s="1"/>
  <c r="I92"/>
  <c r="I93" s="1"/>
  <c r="H92"/>
  <c r="H93" s="1"/>
  <c r="G92"/>
  <c r="G93" s="1"/>
  <c r="F92"/>
  <c r="F93" s="1"/>
  <c r="E92"/>
  <c r="E93" s="1"/>
  <c r="D92"/>
  <c r="D93" s="1"/>
  <c r="C92"/>
  <c r="C93" s="1"/>
  <c r="B92"/>
  <c r="B93" s="1"/>
  <c r="BI91"/>
  <c r="BH91"/>
  <c r="BG91"/>
  <c r="BF91"/>
  <c r="BE91"/>
  <c r="BD91"/>
  <c r="BC91"/>
  <c r="BB91"/>
  <c r="BA91"/>
  <c r="AZ91"/>
  <c r="AS91"/>
  <c r="AR91"/>
  <c r="AP91"/>
  <c r="AQ91" s="1"/>
  <c r="AO91"/>
  <c r="AN91"/>
  <c r="AM91"/>
  <c r="AL91"/>
  <c r="AJ91"/>
  <c r="AK91" s="1"/>
  <c r="AI91"/>
  <c r="AG91"/>
  <c r="AH91" s="1"/>
  <c r="AF91"/>
  <c r="AD91"/>
  <c r="AE91" s="1"/>
  <c r="AC91"/>
  <c r="AA91"/>
  <c r="AB91" s="1"/>
  <c r="Z91"/>
  <c r="X91"/>
  <c r="Y91" s="1"/>
  <c r="W91"/>
  <c r="V91"/>
  <c r="U91"/>
  <c r="T91"/>
  <c r="S91"/>
  <c r="R91"/>
  <c r="Q91"/>
  <c r="P91"/>
  <c r="O91"/>
  <c r="N91"/>
  <c r="M91"/>
  <c r="L91"/>
  <c r="K91"/>
  <c r="J91"/>
  <c r="I91"/>
  <c r="H91"/>
  <c r="G91"/>
  <c r="F91"/>
  <c r="E91"/>
  <c r="D91"/>
  <c r="C91"/>
  <c r="B91"/>
  <c r="BI90"/>
  <c r="BH90"/>
  <c r="BG90"/>
  <c r="BF90"/>
  <c r="BE90"/>
  <c r="BD90"/>
  <c r="BC90"/>
  <c r="BB90"/>
  <c r="BA90"/>
  <c r="AZ90"/>
  <c r="AS88"/>
  <c r="AR88"/>
  <c r="AP88"/>
  <c r="AQ88" s="1"/>
  <c r="AO88"/>
  <c r="AN88"/>
  <c r="AM88"/>
  <c r="AL88"/>
  <c r="AJ88"/>
  <c r="AK88" s="1"/>
  <c r="AI88"/>
  <c r="AG88"/>
  <c r="AH88" s="1"/>
  <c r="AF88"/>
  <c r="AD88"/>
  <c r="AE88" s="1"/>
  <c r="AC88"/>
  <c r="AB88"/>
  <c r="Z88"/>
  <c r="X88"/>
  <c r="Y88" s="1"/>
  <c r="W88"/>
  <c r="V88"/>
  <c r="U88"/>
  <c r="T88"/>
  <c r="S88"/>
  <c r="R88"/>
  <c r="Q88"/>
  <c r="P88"/>
  <c r="O88"/>
  <c r="N88"/>
  <c r="M88"/>
  <c r="L88"/>
  <c r="K88"/>
  <c r="J88"/>
  <c r="I88"/>
  <c r="H88"/>
  <c r="G88"/>
  <c r="F88"/>
  <c r="E88"/>
  <c r="D88"/>
  <c r="C88"/>
  <c r="B88"/>
  <c r="BI87"/>
  <c r="BH87"/>
  <c r="BG87"/>
  <c r="BF87"/>
  <c r="BE87"/>
  <c r="BD87"/>
  <c r="BC87"/>
  <c r="BB87"/>
  <c r="BA87"/>
  <c r="AZ87"/>
  <c r="AS87"/>
  <c r="AR87"/>
  <c r="AP87"/>
  <c r="AQ87" s="1"/>
  <c r="AO87"/>
  <c r="AN87"/>
  <c r="AM87"/>
  <c r="AL87"/>
  <c r="AJ87"/>
  <c r="AK87" s="1"/>
  <c r="AI87"/>
  <c r="AG87"/>
  <c r="AH87" s="1"/>
  <c r="AF87"/>
  <c r="AD87"/>
  <c r="AE87" s="1"/>
  <c r="AC87"/>
  <c r="AB87"/>
  <c r="AA87"/>
  <c r="Z87"/>
  <c r="X87"/>
  <c r="Y87" s="1"/>
  <c r="W87"/>
  <c r="V87"/>
  <c r="U87"/>
  <c r="T87"/>
  <c r="S87"/>
  <c r="R87"/>
  <c r="Q87"/>
  <c r="P87"/>
  <c r="O87"/>
  <c r="N87"/>
  <c r="M87"/>
  <c r="L87"/>
  <c r="K87"/>
  <c r="J87"/>
  <c r="I87"/>
  <c r="H87"/>
  <c r="G87"/>
  <c r="F87"/>
  <c r="E87"/>
  <c r="D87"/>
  <c r="C87"/>
  <c r="B87"/>
  <c r="BI86"/>
  <c r="BH86"/>
  <c r="BG86"/>
  <c r="BF86"/>
  <c r="BE86"/>
  <c r="BD86"/>
  <c r="BC86"/>
  <c r="BB86"/>
  <c r="BA86"/>
  <c r="AZ86"/>
  <c r="AS86"/>
  <c r="AR86"/>
  <c r="AP86"/>
  <c r="AQ86" s="1"/>
  <c r="AO86"/>
  <c r="AM86"/>
  <c r="AN86" s="1"/>
  <c r="AL86"/>
  <c r="AJ86"/>
  <c r="AK86" s="1"/>
  <c r="AI86"/>
  <c r="AG86"/>
  <c r="AH86" s="1"/>
  <c r="AF86"/>
  <c r="AD86"/>
  <c r="AE86" s="1"/>
  <c r="AC86"/>
  <c r="AA86"/>
  <c r="AB86" s="1"/>
  <c r="Z86"/>
  <c r="X86"/>
  <c r="Y86" s="1"/>
  <c r="W86"/>
  <c r="V86"/>
  <c r="S86"/>
  <c r="R86"/>
  <c r="Q86"/>
  <c r="P86"/>
  <c r="O86"/>
  <c r="N86"/>
  <c r="M86"/>
  <c r="L86"/>
  <c r="K86"/>
  <c r="J86"/>
  <c r="I86"/>
  <c r="H86"/>
  <c r="G86"/>
  <c r="F86"/>
  <c r="E86"/>
  <c r="D86"/>
  <c r="C86"/>
  <c r="B86"/>
  <c r="AS85"/>
  <c r="AR85"/>
  <c r="AP85"/>
  <c r="AQ85" s="1"/>
  <c r="BI111" s="1"/>
  <c r="BI113" s="1"/>
  <c r="AO85"/>
  <c r="AM85"/>
  <c r="AN85" s="1"/>
  <c r="BH111" s="1"/>
  <c r="BH113" s="1"/>
  <c r="AL85"/>
  <c r="AK85"/>
  <c r="BG111" s="1"/>
  <c r="BG113" s="1"/>
  <c r="AH85"/>
  <c r="BF111" s="1"/>
  <c r="BF113" s="1"/>
  <c r="AE85"/>
  <c r="BE111" s="1"/>
  <c r="BE113" s="1"/>
  <c r="AS84"/>
  <c r="AR84"/>
  <c r="AP84"/>
  <c r="AQ84" s="1"/>
  <c r="AO84"/>
  <c r="AN84"/>
  <c r="AM84"/>
  <c r="AL84"/>
  <c r="AJ84"/>
  <c r="AK84" s="1"/>
  <c r="AI84"/>
  <c r="AG84"/>
  <c r="AH84" s="1"/>
  <c r="AF84"/>
  <c r="AD84"/>
  <c r="AE84" s="1"/>
  <c r="AC84"/>
  <c r="AA84"/>
  <c r="AB84" s="1"/>
  <c r="Z84"/>
  <c r="X84"/>
  <c r="Y84" s="1"/>
  <c r="W84"/>
  <c r="V84"/>
  <c r="U84"/>
  <c r="T84"/>
  <c r="S84"/>
  <c r="R84"/>
  <c r="Q84"/>
  <c r="P84"/>
  <c r="O84"/>
  <c r="N84"/>
  <c r="M84"/>
  <c r="L84"/>
  <c r="K84"/>
  <c r="J84"/>
  <c r="I84"/>
  <c r="H84"/>
  <c r="G84"/>
  <c r="F84"/>
  <c r="E84"/>
  <c r="D84"/>
  <c r="C84"/>
  <c r="B84"/>
  <c r="BI83"/>
  <c r="BH83"/>
  <c r="BG83"/>
  <c r="BF83"/>
  <c r="BE83"/>
  <c r="BD83"/>
  <c r="BC83"/>
  <c r="BB83"/>
  <c r="BA83"/>
  <c r="AZ83"/>
  <c r="AS83"/>
  <c r="AR83"/>
  <c r="AP83"/>
  <c r="AQ83" s="1"/>
  <c r="AO83"/>
  <c r="AN83"/>
  <c r="AM83"/>
  <c r="AL83"/>
  <c r="AJ83"/>
  <c r="AK83" s="1"/>
  <c r="AI83"/>
  <c r="AG83"/>
  <c r="AH83" s="1"/>
  <c r="AF83"/>
  <c r="AD83"/>
  <c r="AE83" s="1"/>
  <c r="AC83"/>
  <c r="AA83"/>
  <c r="AB83" s="1"/>
  <c r="Z83"/>
  <c r="X83"/>
  <c r="Y83" s="1"/>
  <c r="W83"/>
  <c r="V83"/>
  <c r="U83"/>
  <c r="T83"/>
  <c r="S83"/>
  <c r="R83"/>
  <c r="Q83"/>
  <c r="P83"/>
  <c r="O83"/>
  <c r="N83"/>
  <c r="M83"/>
  <c r="L83"/>
  <c r="K83"/>
  <c r="J83"/>
  <c r="I83"/>
  <c r="H83"/>
  <c r="G83"/>
  <c r="F83"/>
  <c r="E83"/>
  <c r="D83"/>
  <c r="C83"/>
  <c r="B83"/>
  <c r="AS82"/>
  <c r="AR82"/>
  <c r="AP82"/>
  <c r="AQ82" s="1"/>
  <c r="AO82"/>
  <c r="AN82"/>
  <c r="AM82"/>
  <c r="AL82"/>
  <c r="AJ82"/>
  <c r="AK82" s="1"/>
  <c r="AI82"/>
  <c r="AG82"/>
  <c r="AH82" s="1"/>
  <c r="AF82"/>
  <c r="AD82"/>
  <c r="AE82" s="1"/>
  <c r="AC82"/>
  <c r="AA82"/>
  <c r="AB82" s="1"/>
  <c r="Z82"/>
  <c r="X82"/>
  <c r="Y82" s="1"/>
  <c r="W82"/>
  <c r="V82"/>
  <c r="U82"/>
  <c r="T82"/>
  <c r="S82"/>
  <c r="R82"/>
  <c r="Q82"/>
  <c r="P82"/>
  <c r="O82"/>
  <c r="N82"/>
  <c r="M82"/>
  <c r="L82"/>
  <c r="K82"/>
  <c r="J82"/>
  <c r="I82"/>
  <c r="H82"/>
  <c r="G82"/>
  <c r="F82"/>
  <c r="E82"/>
  <c r="D82"/>
  <c r="C82"/>
  <c r="B82"/>
  <c r="AS81"/>
  <c r="AR81"/>
  <c r="AP81"/>
  <c r="AQ81" s="1"/>
  <c r="AO81"/>
  <c r="AN81"/>
  <c r="AM81"/>
  <c r="AL81"/>
  <c r="AJ81"/>
  <c r="AK81" s="1"/>
  <c r="AI81"/>
  <c r="AG81"/>
  <c r="AH81" s="1"/>
  <c r="AF81"/>
  <c r="AD81"/>
  <c r="AE81" s="1"/>
  <c r="AC81"/>
  <c r="AA81"/>
  <c r="AB81" s="1"/>
  <c r="Z81"/>
  <c r="X81"/>
  <c r="Y81" s="1"/>
  <c r="W81"/>
  <c r="V81"/>
  <c r="U81"/>
  <c r="T81"/>
  <c r="S81"/>
  <c r="R81"/>
  <c r="Q81"/>
  <c r="P81"/>
  <c r="O81"/>
  <c r="N81"/>
  <c r="M81"/>
  <c r="L81"/>
  <c r="K81"/>
  <c r="J81"/>
  <c r="I81"/>
  <c r="H81"/>
  <c r="G81"/>
  <c r="F81"/>
  <c r="E81"/>
  <c r="D81"/>
  <c r="C81"/>
  <c r="B81"/>
  <c r="AS80"/>
  <c r="AR80"/>
  <c r="AP80"/>
  <c r="AQ80" s="1"/>
  <c r="AO80"/>
  <c r="AN80"/>
  <c r="AM80"/>
  <c r="AL80"/>
  <c r="AJ80"/>
  <c r="AK80" s="1"/>
  <c r="AI80"/>
  <c r="AH80"/>
  <c r="AG80"/>
  <c r="AF80"/>
  <c r="AD80"/>
  <c r="AE80" s="1"/>
  <c r="AC80"/>
  <c r="AA80"/>
  <c r="AB80" s="1"/>
  <c r="Z80"/>
  <c r="X80"/>
  <c r="Y80" s="1"/>
  <c r="W80"/>
  <c r="V80"/>
  <c r="U80"/>
  <c r="T80"/>
  <c r="S80"/>
  <c r="R80"/>
  <c r="Q80"/>
  <c r="P80"/>
  <c r="O80"/>
  <c r="N80"/>
  <c r="M80"/>
  <c r="L80"/>
  <c r="K80"/>
  <c r="J80"/>
  <c r="I80"/>
  <c r="H80"/>
  <c r="G80"/>
  <c r="F80"/>
  <c r="E80"/>
  <c r="D80"/>
  <c r="C80"/>
  <c r="B80"/>
  <c r="BI79"/>
  <c r="BH79"/>
  <c r="BG79"/>
  <c r="BF79"/>
  <c r="BE79"/>
  <c r="BD79"/>
  <c r="BC79"/>
  <c r="BB79"/>
  <c r="BA79"/>
  <c r="AZ79"/>
  <c r="AS79"/>
  <c r="AR79"/>
  <c r="AP79"/>
  <c r="AQ79" s="1"/>
  <c r="AO79"/>
  <c r="AN79"/>
  <c r="AM79"/>
  <c r="AL79"/>
  <c r="AK79"/>
  <c r="AJ79"/>
  <c r="AI79"/>
  <c r="AG79"/>
  <c r="AH79" s="1"/>
  <c r="AF79"/>
  <c r="AD79"/>
  <c r="AE79" s="1"/>
  <c r="AC79"/>
  <c r="AB79"/>
  <c r="AA79"/>
  <c r="Z79"/>
  <c r="X79"/>
  <c r="Y79" s="1"/>
  <c r="W79"/>
  <c r="V79"/>
  <c r="U79"/>
  <c r="T79"/>
  <c r="S79"/>
  <c r="R79"/>
  <c r="Q79"/>
  <c r="P79"/>
  <c r="O79"/>
  <c r="N79"/>
  <c r="M79"/>
  <c r="L79"/>
  <c r="K79"/>
  <c r="J79"/>
  <c r="I79"/>
  <c r="H79"/>
  <c r="G79"/>
  <c r="F79"/>
  <c r="E79"/>
  <c r="D79"/>
  <c r="C79"/>
  <c r="B79"/>
  <c r="AS78"/>
  <c r="AR78"/>
  <c r="AP78"/>
  <c r="AQ78" s="1"/>
  <c r="AO78"/>
  <c r="AN78"/>
  <c r="AM78"/>
  <c r="AL78"/>
  <c r="AK78"/>
  <c r="AJ78"/>
  <c r="AI78"/>
  <c r="AH78"/>
  <c r="AG78"/>
  <c r="AF78"/>
  <c r="AD78"/>
  <c r="AE78" s="1"/>
  <c r="AC78"/>
  <c r="AA78"/>
  <c r="AB78" s="1"/>
  <c r="Z78"/>
  <c r="Y78"/>
  <c r="X78"/>
  <c r="W78"/>
  <c r="V78"/>
  <c r="U78"/>
  <c r="T78"/>
  <c r="S78"/>
  <c r="R78"/>
  <c r="Q78"/>
  <c r="P78"/>
  <c r="O78"/>
  <c r="N78"/>
  <c r="M78"/>
  <c r="L78"/>
  <c r="K78"/>
  <c r="J78"/>
  <c r="I78"/>
  <c r="H78"/>
  <c r="G78"/>
  <c r="F78"/>
  <c r="E78"/>
  <c r="D78"/>
  <c r="C78"/>
  <c r="B78"/>
  <c r="BI77"/>
  <c r="BH77"/>
  <c r="BG77"/>
  <c r="BF77"/>
  <c r="BE77"/>
  <c r="BD77"/>
  <c r="BC77"/>
  <c r="BB77"/>
  <c r="BA77"/>
  <c r="AZ77"/>
  <c r="AS77"/>
  <c r="AR77"/>
  <c r="AP77"/>
  <c r="AQ77" s="1"/>
  <c r="AO77"/>
  <c r="AN77"/>
  <c r="AM77"/>
  <c r="AL77"/>
  <c r="AJ77"/>
  <c r="AK77" s="1"/>
  <c r="AI77"/>
  <c r="AG77"/>
  <c r="AH77" s="1"/>
  <c r="AF77"/>
  <c r="AE77"/>
  <c r="AD77"/>
  <c r="AC77"/>
  <c r="AB77"/>
  <c r="AA77"/>
  <c r="Z77"/>
  <c r="X77"/>
  <c r="Y77" s="1"/>
  <c r="W77"/>
  <c r="V77"/>
  <c r="U77"/>
  <c r="T77"/>
  <c r="S77"/>
  <c r="R77"/>
  <c r="Q77"/>
  <c r="P77"/>
  <c r="O77"/>
  <c r="N77"/>
  <c r="M77"/>
  <c r="L77"/>
  <c r="K77"/>
  <c r="J77"/>
  <c r="I77"/>
  <c r="H77"/>
  <c r="G77"/>
  <c r="F77"/>
  <c r="E77"/>
  <c r="D77"/>
  <c r="C77"/>
  <c r="B77"/>
  <c r="AS75"/>
  <c r="AR75"/>
  <c r="AP75"/>
  <c r="AQ75" s="1"/>
  <c r="AO75"/>
  <c r="AN75"/>
  <c r="AM75"/>
  <c r="AL75"/>
  <c r="AJ75"/>
  <c r="AK75" s="1"/>
  <c r="AI75"/>
  <c r="AG75"/>
  <c r="AF75"/>
  <c r="AD75"/>
  <c r="AE75" s="1"/>
  <c r="AC75"/>
  <c r="AS74"/>
  <c r="AR74"/>
  <c r="AP74"/>
  <c r="AQ74" s="1"/>
  <c r="AO74"/>
  <c r="AM74"/>
  <c r="AN74" s="1"/>
  <c r="AL74"/>
  <c r="AJ74"/>
  <c r="AK74" s="1"/>
  <c r="AI74"/>
  <c r="AH74"/>
  <c r="AG74"/>
  <c r="AF74"/>
  <c r="AD74"/>
  <c r="AE74" s="1"/>
  <c r="AC74"/>
  <c r="AA74"/>
  <c r="AB74" s="1"/>
  <c r="Z74"/>
  <c r="X74"/>
  <c r="Y74" s="1"/>
  <c r="W74"/>
  <c r="S74"/>
  <c r="R74"/>
  <c r="Q74"/>
  <c r="P74"/>
  <c r="O74"/>
  <c r="N74"/>
  <c r="M74"/>
  <c r="L74"/>
  <c r="K74"/>
  <c r="J74"/>
  <c r="I74"/>
  <c r="H74"/>
  <c r="G74"/>
  <c r="F74"/>
  <c r="E74"/>
  <c r="D74"/>
  <c r="C74"/>
  <c r="B74"/>
  <c r="AS73"/>
  <c r="AR73"/>
  <c r="AQ73"/>
  <c r="AP73"/>
  <c r="AO73"/>
  <c r="AM73"/>
  <c r="AN73" s="1"/>
  <c r="AL73"/>
  <c r="AJ73"/>
  <c r="AK73" s="1"/>
  <c r="AI73"/>
  <c r="AG73"/>
  <c r="AH73" s="1"/>
  <c r="AF73"/>
  <c r="AE73"/>
  <c r="AD73"/>
  <c r="AC73"/>
  <c r="AA73"/>
  <c r="AB73" s="1"/>
  <c r="Z73"/>
  <c r="X73"/>
  <c r="Y73" s="1"/>
  <c r="W73"/>
  <c r="S73"/>
  <c r="R73"/>
  <c r="Q73"/>
  <c r="P73"/>
  <c r="O73"/>
  <c r="N73"/>
  <c r="M73"/>
  <c r="L73"/>
  <c r="K73"/>
  <c r="J73"/>
  <c r="I73"/>
  <c r="H73"/>
  <c r="G73"/>
  <c r="F73"/>
  <c r="E73"/>
  <c r="D73"/>
  <c r="C73"/>
  <c r="B73"/>
  <c r="AS72"/>
  <c r="AR72"/>
  <c r="AQ72"/>
  <c r="AP72"/>
  <c r="AO72"/>
  <c r="AN72"/>
  <c r="AM72"/>
  <c r="AL72"/>
  <c r="AJ72"/>
  <c r="AK72" s="1"/>
  <c r="AI72"/>
  <c r="AG72"/>
  <c r="AF72"/>
  <c r="AD72"/>
  <c r="AE72" s="1"/>
  <c r="AC72"/>
  <c r="AS71"/>
  <c r="AR71"/>
  <c r="AP71"/>
  <c r="AQ71" s="1"/>
  <c r="AO71"/>
  <c r="AM71"/>
  <c r="AN71" s="1"/>
  <c r="AL71"/>
  <c r="AJ71"/>
  <c r="AK71" s="1"/>
  <c r="AI71"/>
  <c r="AH71"/>
  <c r="AG71"/>
  <c r="AF71"/>
  <c r="AD71"/>
  <c r="AE71" s="1"/>
  <c r="AC71"/>
  <c r="AA71"/>
  <c r="AB71" s="1"/>
  <c r="Z71"/>
  <c r="X71"/>
  <c r="Y71" s="1"/>
  <c r="W71"/>
  <c r="S71"/>
  <c r="R71"/>
  <c r="Q71"/>
  <c r="P71"/>
  <c r="O71"/>
  <c r="N71"/>
  <c r="M71"/>
  <c r="L71"/>
  <c r="K71"/>
  <c r="J71"/>
  <c r="I71"/>
  <c r="H71"/>
  <c r="G71"/>
  <c r="F71"/>
  <c r="E71"/>
  <c r="D71"/>
  <c r="C71"/>
  <c r="B71"/>
  <c r="AS70"/>
  <c r="AR70"/>
  <c r="AP70"/>
  <c r="AQ70" s="1"/>
  <c r="AO70"/>
  <c r="AN70"/>
  <c r="AM70"/>
  <c r="AL70"/>
  <c r="AJ70"/>
  <c r="AK70" s="1"/>
  <c r="AI70"/>
  <c r="AG70"/>
  <c r="AH70" s="1"/>
  <c r="AF70"/>
  <c r="AD70"/>
  <c r="AE70" s="1"/>
  <c r="AC70"/>
  <c r="AB70"/>
  <c r="AA70"/>
  <c r="Z70"/>
  <c r="X70"/>
  <c r="Y70" s="1"/>
  <c r="W70"/>
  <c r="V70"/>
  <c r="S70"/>
  <c r="R70"/>
  <c r="Q70"/>
  <c r="P70"/>
  <c r="O70"/>
  <c r="N70"/>
  <c r="M70"/>
  <c r="L70"/>
  <c r="K70"/>
  <c r="J70"/>
  <c r="I70"/>
  <c r="H70"/>
  <c r="G70"/>
  <c r="F70"/>
  <c r="E70"/>
  <c r="D70"/>
  <c r="C70"/>
  <c r="B70"/>
  <c r="BI69"/>
  <c r="BH69"/>
  <c r="BG69"/>
  <c r="BF69"/>
  <c r="BE69"/>
  <c r="BD69"/>
  <c r="BC69"/>
  <c r="BB69"/>
  <c r="BA69"/>
  <c r="AZ69"/>
  <c r="AS69"/>
  <c r="AR69"/>
  <c r="AQ69"/>
  <c r="AK69"/>
  <c r="AL69" s="1"/>
  <c r="AN69" s="1"/>
  <c r="AG69"/>
  <c r="AH69" s="1"/>
  <c r="AF69"/>
  <c r="AE69"/>
  <c r="AD69"/>
  <c r="AC69"/>
  <c r="K69"/>
  <c r="L69" s="1"/>
  <c r="M69" s="1"/>
  <c r="N69" s="1"/>
  <c r="O69" s="1"/>
  <c r="P69" s="1"/>
  <c r="Q69" s="1"/>
  <c r="R69" s="1"/>
  <c r="S69" s="1"/>
  <c r="J69"/>
  <c r="E69"/>
  <c r="F69" s="1"/>
  <c r="D69"/>
  <c r="C69"/>
  <c r="AS68"/>
  <c r="AR68"/>
  <c r="AQ68"/>
  <c r="AP68"/>
  <c r="AO68"/>
  <c r="AM68"/>
  <c r="AN68" s="1"/>
  <c r="AL68"/>
  <c r="AJ68"/>
  <c r="AI68"/>
  <c r="AK68" s="1"/>
  <c r="AH68"/>
  <c r="AG68"/>
  <c r="AF68"/>
  <c r="AE68"/>
  <c r="AD68"/>
  <c r="AC68"/>
  <c r="AA68"/>
  <c r="AB68" s="1"/>
  <c r="Z68"/>
  <c r="X68"/>
  <c r="Y68" s="1"/>
  <c r="W68"/>
  <c r="V68"/>
  <c r="U68"/>
  <c r="T68"/>
  <c r="S68"/>
  <c r="R68"/>
  <c r="Q68"/>
  <c r="P68"/>
  <c r="O68"/>
  <c r="N68"/>
  <c r="M68"/>
  <c r="L68"/>
  <c r="I68"/>
  <c r="I69" s="1"/>
  <c r="H68"/>
  <c r="H69" s="1"/>
  <c r="G68"/>
  <c r="G69" s="1"/>
  <c r="F68"/>
  <c r="E68"/>
  <c r="D68"/>
  <c r="AS67"/>
  <c r="AR67"/>
  <c r="AP67"/>
  <c r="AQ67" s="1"/>
  <c r="AO67"/>
  <c r="AM67"/>
  <c r="AN67" s="1"/>
  <c r="AL67"/>
  <c r="AJ67"/>
  <c r="AK67" s="1"/>
  <c r="AI67"/>
  <c r="AH67"/>
  <c r="AG67"/>
  <c r="AF67"/>
  <c r="AD67"/>
  <c r="AE67" s="1"/>
  <c r="AC67"/>
  <c r="AA67"/>
  <c r="AB67" s="1"/>
  <c r="Z67"/>
  <c r="X67"/>
  <c r="Y67" s="1"/>
  <c r="W67"/>
  <c r="V67"/>
  <c r="U67"/>
  <c r="T67"/>
  <c r="S67"/>
  <c r="R67"/>
  <c r="Q67"/>
  <c r="P67"/>
  <c r="O67"/>
  <c r="N67"/>
  <c r="M67"/>
  <c r="L67"/>
  <c r="K67"/>
  <c r="J67"/>
  <c r="I67"/>
  <c r="H67"/>
  <c r="G67"/>
  <c r="F67"/>
  <c r="E67"/>
  <c r="D67"/>
  <c r="C67"/>
  <c r="B67"/>
  <c r="BI66"/>
  <c r="BH66"/>
  <c r="BG66"/>
  <c r="BF66"/>
  <c r="BE66"/>
  <c r="BD66"/>
  <c r="BC66"/>
  <c r="BB66"/>
  <c r="BA66"/>
  <c r="AZ66"/>
  <c r="AS66"/>
  <c r="AR66"/>
  <c r="AP66"/>
  <c r="AQ66" s="1"/>
  <c r="AO66"/>
  <c r="AN66"/>
  <c r="AM66"/>
  <c r="AL66"/>
  <c r="AJ66"/>
  <c r="AK66" s="1"/>
  <c r="AI66"/>
  <c r="AG66"/>
  <c r="AH66" s="1"/>
  <c r="AF66"/>
  <c r="AD66"/>
  <c r="AE66" s="1"/>
  <c r="AC66"/>
  <c r="AB66"/>
  <c r="AA66"/>
  <c r="Z66"/>
  <c r="X66"/>
  <c r="Y66" s="1"/>
  <c r="W66"/>
  <c r="V66"/>
  <c r="U66"/>
  <c r="T66"/>
  <c r="S66"/>
  <c r="R66"/>
  <c r="Q66"/>
  <c r="P66"/>
  <c r="O66"/>
  <c r="N66"/>
  <c r="M66"/>
  <c r="L66"/>
  <c r="K66"/>
  <c r="J66"/>
  <c r="I66"/>
  <c r="H66"/>
  <c r="G66"/>
  <c r="F66"/>
  <c r="E66"/>
  <c r="D66"/>
  <c r="C66"/>
  <c r="B66"/>
  <c r="AS65"/>
  <c r="AR65"/>
  <c r="AP65"/>
  <c r="AQ65" s="1"/>
  <c r="AO65"/>
  <c r="AN65"/>
  <c r="AM65"/>
  <c r="AL65"/>
  <c r="AJ65"/>
  <c r="AK65" s="1"/>
  <c r="AI65"/>
  <c r="AG65"/>
  <c r="AH65" s="1"/>
  <c r="AF65"/>
  <c r="AD65"/>
  <c r="AE65" s="1"/>
  <c r="AC65"/>
  <c r="AB65"/>
  <c r="AA65"/>
  <c r="Z65"/>
  <c r="X65"/>
  <c r="Y65" s="1"/>
  <c r="W65"/>
  <c r="V65"/>
  <c r="U65"/>
  <c r="T65"/>
  <c r="S65"/>
  <c r="R65"/>
  <c r="Q65"/>
  <c r="P65"/>
  <c r="O65"/>
  <c r="N65"/>
  <c r="M65"/>
  <c r="L65"/>
  <c r="K65"/>
  <c r="J65"/>
  <c r="I65"/>
  <c r="H65"/>
  <c r="G65"/>
  <c r="F65"/>
  <c r="E65"/>
  <c r="D65"/>
  <c r="C65"/>
  <c r="B65"/>
  <c r="BI63"/>
  <c r="BH63"/>
  <c r="BG63"/>
  <c r="BF63"/>
  <c r="BE63"/>
  <c r="BD63"/>
  <c r="BC63"/>
  <c r="BB63"/>
  <c r="BA63"/>
  <c r="AZ63"/>
  <c r="AS61"/>
  <c r="AR61"/>
  <c r="AP61"/>
  <c r="AQ61" s="1"/>
  <c r="AO61"/>
  <c r="AM61"/>
  <c r="AN61" s="1"/>
  <c r="AL61"/>
  <c r="AJ61"/>
  <c r="AK61" s="1"/>
  <c r="AI61"/>
  <c r="AG61"/>
  <c r="AH61" s="1"/>
  <c r="AF61"/>
  <c r="AD61"/>
  <c r="AE61" s="1"/>
  <c r="AC61"/>
  <c r="AA61"/>
  <c r="AB61" s="1"/>
  <c r="Z61"/>
  <c r="X61"/>
  <c r="Y61" s="1"/>
  <c r="W61"/>
  <c r="V61"/>
  <c r="U61"/>
  <c r="T61"/>
  <c r="S61"/>
  <c r="R61"/>
  <c r="Q61"/>
  <c r="P61"/>
  <c r="O61"/>
  <c r="N61"/>
  <c r="M61"/>
  <c r="L61"/>
  <c r="K61"/>
  <c r="J61"/>
  <c r="I61"/>
  <c r="H61"/>
  <c r="G61"/>
  <c r="F61"/>
  <c r="E61"/>
  <c r="D61"/>
  <c r="C61"/>
  <c r="B61"/>
  <c r="BI60"/>
  <c r="BH60"/>
  <c r="BG60"/>
  <c r="BF60"/>
  <c r="BE60"/>
  <c r="BD60"/>
  <c r="BC60"/>
  <c r="BB60"/>
  <c r="BA60"/>
  <c r="AZ60"/>
  <c r="AS60"/>
  <c r="AR60"/>
  <c r="AP60"/>
  <c r="AQ60" s="1"/>
  <c r="AO60"/>
  <c r="AN60"/>
  <c r="AM60"/>
  <c r="AL60"/>
  <c r="AJ60"/>
  <c r="AK60" s="1"/>
  <c r="AI60"/>
  <c r="AG60"/>
  <c r="AH60" s="1"/>
  <c r="AF60"/>
  <c r="AD60"/>
  <c r="AE60" s="1"/>
  <c r="AC60"/>
  <c r="AB60"/>
  <c r="AA60"/>
  <c r="Z60"/>
  <c r="X60"/>
  <c r="Y60" s="1"/>
  <c r="W60"/>
  <c r="V60"/>
  <c r="U60"/>
  <c r="T60"/>
  <c r="S60"/>
  <c r="R60"/>
  <c r="Q60"/>
  <c r="P60"/>
  <c r="O60"/>
  <c r="N60"/>
  <c r="M60"/>
  <c r="L60"/>
  <c r="K60"/>
  <c r="J60"/>
  <c r="I60"/>
  <c r="H60"/>
  <c r="G60"/>
  <c r="F60"/>
  <c r="E60"/>
  <c r="D60"/>
  <c r="C60"/>
  <c r="B60"/>
  <c r="AS59"/>
  <c r="AS62" s="1"/>
  <c r="AR59"/>
  <c r="AR62" s="1"/>
  <c r="AP59"/>
  <c r="AQ59" s="1"/>
  <c r="AO59"/>
  <c r="AO62" s="1"/>
  <c r="AN59"/>
  <c r="AN62" s="1"/>
  <c r="AM59"/>
  <c r="AM62" s="1"/>
  <c r="AL59"/>
  <c r="AL62" s="1"/>
  <c r="AJ59"/>
  <c r="AK59" s="1"/>
  <c r="AK62" s="1"/>
  <c r="AI59"/>
  <c r="AI62" s="1"/>
  <c r="AG59"/>
  <c r="AH59" s="1"/>
  <c r="AH62" s="1"/>
  <c r="AF59"/>
  <c r="AF62" s="1"/>
  <c r="AD59"/>
  <c r="AE59" s="1"/>
  <c r="AE62" s="1"/>
  <c r="AC59"/>
  <c r="AC62" s="1"/>
  <c r="AB59"/>
  <c r="AB62" s="1"/>
  <c r="AA59"/>
  <c r="AA62" s="1"/>
  <c r="AA100" s="1"/>
  <c r="AB100" s="1"/>
  <c r="Z59"/>
  <c r="Z62" s="1"/>
  <c r="X59"/>
  <c r="Y59" s="1"/>
  <c r="W59"/>
  <c r="W62" s="1"/>
  <c r="V59"/>
  <c r="V62" s="1"/>
  <c r="U59"/>
  <c r="U62" s="1"/>
  <c r="T59"/>
  <c r="T62" s="1"/>
  <c r="S59"/>
  <c r="S62" s="1"/>
  <c r="R59"/>
  <c r="R62" s="1"/>
  <c r="Q59"/>
  <c r="Q62" s="1"/>
  <c r="P59"/>
  <c r="P62" s="1"/>
  <c r="O59"/>
  <c r="O62" s="1"/>
  <c r="N59"/>
  <c r="N62" s="1"/>
  <c r="M59"/>
  <c r="M62" s="1"/>
  <c r="L59"/>
  <c r="L62" s="1"/>
  <c r="K59"/>
  <c r="K62" s="1"/>
  <c r="J59"/>
  <c r="J62" s="1"/>
  <c r="I59"/>
  <c r="I62" s="1"/>
  <c r="H59"/>
  <c r="H62" s="1"/>
  <c r="G59"/>
  <c r="G62" s="1"/>
  <c r="F59"/>
  <c r="F62" s="1"/>
  <c r="E59"/>
  <c r="E62" s="1"/>
  <c r="D59"/>
  <c r="D62" s="1"/>
  <c r="C59"/>
  <c r="C62" s="1"/>
  <c r="B59"/>
  <c r="B62" s="1"/>
  <c r="AS58"/>
  <c r="AR58"/>
  <c r="BI57"/>
  <c r="BH57"/>
  <c r="BG57"/>
  <c r="BF57"/>
  <c r="BE57"/>
  <c r="BD57"/>
  <c r="BC57"/>
  <c r="BB57"/>
  <c r="BA57"/>
  <c r="AZ57"/>
  <c r="AS57"/>
  <c r="AR57"/>
  <c r="AP57"/>
  <c r="AQ57" s="1"/>
  <c r="AO57"/>
  <c r="AN57"/>
  <c r="AM57"/>
  <c r="AL57"/>
  <c r="AJ57"/>
  <c r="AK57" s="1"/>
  <c r="AI57"/>
  <c r="AG57"/>
  <c r="AH57" s="1"/>
  <c r="AF57"/>
  <c r="AB57"/>
  <c r="AC57" s="1"/>
  <c r="AD57" s="1"/>
  <c r="AE57" s="1"/>
  <c r="AA57"/>
  <c r="Z57"/>
  <c r="X57"/>
  <c r="Y57" s="1"/>
  <c r="W57"/>
  <c r="V57"/>
  <c r="AS56"/>
  <c r="AR56"/>
  <c r="AP56"/>
  <c r="AQ56" s="1"/>
  <c r="AO56"/>
  <c r="AN56"/>
  <c r="AM56"/>
  <c r="AL56"/>
  <c r="AJ56"/>
  <c r="AK56" s="1"/>
  <c r="AI56"/>
  <c r="AG56"/>
  <c r="AH56" s="1"/>
  <c r="AF56"/>
  <c r="AB56"/>
  <c r="AC56" s="1"/>
  <c r="AD56" s="1"/>
  <c r="AE56" s="1"/>
  <c r="AA56"/>
  <c r="Z56"/>
  <c r="X56"/>
  <c r="Y56" s="1"/>
  <c r="W56"/>
  <c r="V56"/>
  <c r="AS55"/>
  <c r="AR55"/>
  <c r="AP55"/>
  <c r="AQ55" s="1"/>
  <c r="AO55"/>
  <c r="AN55"/>
  <c r="AM55"/>
  <c r="AL55"/>
  <c r="AJ55"/>
  <c r="AK55" s="1"/>
  <c r="AI55"/>
  <c r="AG55"/>
  <c r="AH55" s="1"/>
  <c r="AF55"/>
  <c r="AA55"/>
  <c r="AB55" s="1"/>
  <c r="AC55" s="1"/>
  <c r="AD55" s="1"/>
  <c r="AE55" s="1"/>
  <c r="Z55"/>
  <c r="X55"/>
  <c r="Y55" s="1"/>
  <c r="W55"/>
  <c r="V55"/>
  <c r="U55"/>
  <c r="T55"/>
  <c r="S55"/>
  <c r="R55"/>
  <c r="Q55"/>
  <c r="P55"/>
  <c r="O55"/>
  <c r="N55"/>
  <c r="M55"/>
  <c r="L55"/>
  <c r="K55"/>
  <c r="J55"/>
  <c r="I55"/>
  <c r="H55"/>
  <c r="G55"/>
  <c r="F55"/>
  <c r="E55"/>
  <c r="D55"/>
  <c r="C55"/>
  <c r="B55"/>
  <c r="BI54"/>
  <c r="BH54"/>
  <c r="BG54"/>
  <c r="BF54"/>
  <c r="BE54"/>
  <c r="BD54"/>
  <c r="BC54"/>
  <c r="BB54"/>
  <c r="BA54"/>
  <c r="AZ54"/>
  <c r="AS54"/>
  <c r="AR54"/>
  <c r="AP54"/>
  <c r="AQ54" s="1"/>
  <c r="AO54"/>
  <c r="AN54"/>
  <c r="AM54"/>
  <c r="AL54"/>
  <c r="AJ54"/>
  <c r="AK54" s="1"/>
  <c r="AI54"/>
  <c r="AG54"/>
  <c r="AH54" s="1"/>
  <c r="AF54"/>
  <c r="AB54"/>
  <c r="AC54" s="1"/>
  <c r="AD54" s="1"/>
  <c r="AE54" s="1"/>
  <c r="AA54"/>
  <c r="Z54"/>
  <c r="X54"/>
  <c r="Y54" s="1"/>
  <c r="W54"/>
  <c r="V54"/>
  <c r="U54"/>
  <c r="T54"/>
  <c r="S54"/>
  <c r="R54"/>
  <c r="Q54"/>
  <c r="P54"/>
  <c r="O54"/>
  <c r="N54"/>
  <c r="M54"/>
  <c r="L54"/>
  <c r="K54"/>
  <c r="J54"/>
  <c r="I54"/>
  <c r="H54"/>
  <c r="G54"/>
  <c r="F54"/>
  <c r="E54"/>
  <c r="D54"/>
  <c r="C54"/>
  <c r="B54"/>
  <c r="AS53"/>
  <c r="AR53"/>
  <c r="AP53"/>
  <c r="AQ53" s="1"/>
  <c r="AO53"/>
  <c r="AN53"/>
  <c r="AM53"/>
  <c r="AL53"/>
  <c r="AJ53"/>
  <c r="AK53" s="1"/>
  <c r="AI53"/>
  <c r="AG53"/>
  <c r="AH53" s="1"/>
  <c r="AF53"/>
  <c r="AB53"/>
  <c r="AC53" s="1"/>
  <c r="AD53" s="1"/>
  <c r="AE53" s="1"/>
  <c r="AA53"/>
  <c r="Z53"/>
  <c r="X53"/>
  <c r="Y53" s="1"/>
  <c r="W53"/>
  <c r="V53"/>
  <c r="U53"/>
  <c r="T53"/>
  <c r="S53"/>
  <c r="R53"/>
  <c r="Q53"/>
  <c r="P53"/>
  <c r="O53"/>
  <c r="N53"/>
  <c r="M53"/>
  <c r="L53"/>
  <c r="K53"/>
  <c r="J53"/>
  <c r="I53"/>
  <c r="H53"/>
  <c r="G53"/>
  <c r="F53"/>
  <c r="E53"/>
  <c r="D53"/>
  <c r="C53"/>
  <c r="B53"/>
  <c r="AS52"/>
  <c r="AR52"/>
  <c r="AP52"/>
  <c r="AQ52" s="1"/>
  <c r="AO52"/>
  <c r="AN52"/>
  <c r="AM52"/>
  <c r="AL52"/>
  <c r="AJ52"/>
  <c r="AK52" s="1"/>
  <c r="AI52"/>
  <c r="AG52"/>
  <c r="AH52" s="1"/>
  <c r="AF52"/>
  <c r="AB52"/>
  <c r="AC52" s="1"/>
  <c r="AD52" s="1"/>
  <c r="AE52" s="1"/>
  <c r="AA52"/>
  <c r="Z52"/>
  <c r="X52"/>
  <c r="Y52" s="1"/>
  <c r="W52"/>
  <c r="V52"/>
  <c r="U52"/>
  <c r="T52"/>
  <c r="S52"/>
  <c r="R52"/>
  <c r="Q52"/>
  <c r="P52"/>
  <c r="O52"/>
  <c r="N52"/>
  <c r="M52"/>
  <c r="L52"/>
  <c r="K52"/>
  <c r="J52"/>
  <c r="I52"/>
  <c r="H52"/>
  <c r="G52"/>
  <c r="F52"/>
  <c r="E52"/>
  <c r="D52"/>
  <c r="C52"/>
  <c r="B52"/>
  <c r="T35"/>
  <c r="R35"/>
  <c r="Q35"/>
  <c r="O35"/>
  <c r="M33"/>
  <c r="M40" s="1"/>
  <c r="L33"/>
  <c r="L40" s="1"/>
  <c r="H33"/>
  <c r="H40" s="1"/>
  <c r="G33"/>
  <c r="G40" s="1"/>
  <c r="F33"/>
  <c r="F40" s="1"/>
  <c r="E33"/>
  <c r="E40" s="1"/>
  <c r="D33"/>
  <c r="D40" s="1"/>
  <c r="C33"/>
  <c r="C40" s="1"/>
  <c r="B33"/>
  <c r="R33" s="1"/>
  <c r="M32"/>
  <c r="M41" s="1"/>
  <c r="L32"/>
  <c r="L39" s="1"/>
  <c r="H32"/>
  <c r="H39" s="1"/>
  <c r="G32"/>
  <c r="G41" s="1"/>
  <c r="F32"/>
  <c r="F41" s="1"/>
  <c r="E32"/>
  <c r="E39" s="1"/>
  <c r="D32"/>
  <c r="D39" s="1"/>
  <c r="C32"/>
  <c r="C41" s="1"/>
  <c r="B32"/>
  <c r="B41" s="1"/>
  <c r="M31"/>
  <c r="M38" s="1"/>
  <c r="L31"/>
  <c r="L38" s="1"/>
  <c r="H31"/>
  <c r="H34" s="1"/>
  <c r="G31"/>
  <c r="G38" s="1"/>
  <c r="F31"/>
  <c r="F38" s="1"/>
  <c r="E31"/>
  <c r="E38" s="1"/>
  <c r="D31"/>
  <c r="D34" s="1"/>
  <c r="C31"/>
  <c r="C38" s="1"/>
  <c r="B31"/>
  <c r="O31" s="1"/>
  <c r="T29"/>
  <c r="R29"/>
  <c r="Q29"/>
  <c r="O29"/>
  <c r="M27"/>
  <c r="L27"/>
  <c r="H27"/>
  <c r="G27"/>
  <c r="F27"/>
  <c r="E27"/>
  <c r="D27"/>
  <c r="C27"/>
  <c r="B27"/>
  <c r="R27" s="1"/>
  <c r="M26"/>
  <c r="L26"/>
  <c r="H26"/>
  <c r="G26"/>
  <c r="F26"/>
  <c r="E26"/>
  <c r="D26"/>
  <c r="C26"/>
  <c r="B26"/>
  <c r="Q26" s="1"/>
  <c r="M25"/>
  <c r="M28" s="1"/>
  <c r="L25"/>
  <c r="L28" s="1"/>
  <c r="H25"/>
  <c r="H28" s="1"/>
  <c r="G25"/>
  <c r="G28" s="1"/>
  <c r="F25"/>
  <c r="F28" s="1"/>
  <c r="E25"/>
  <c r="E28" s="1"/>
  <c r="D25"/>
  <c r="D28" s="1"/>
  <c r="C25"/>
  <c r="C28" s="1"/>
  <c r="B25"/>
  <c r="R25" s="1"/>
  <c r="T23"/>
  <c r="R23"/>
  <c r="Q23"/>
  <c r="T22"/>
  <c r="R22"/>
  <c r="Q22"/>
  <c r="T21"/>
  <c r="R21"/>
  <c r="Q21"/>
  <c r="M13"/>
  <c r="M17" s="1"/>
  <c r="M21" s="1"/>
  <c r="M47" s="1"/>
  <c r="L13"/>
  <c r="L17" s="1"/>
  <c r="L21" s="1"/>
  <c r="H13"/>
  <c r="H17" s="1"/>
  <c r="H21" s="1"/>
  <c r="H47" s="1"/>
  <c r="G13"/>
  <c r="G17" s="1"/>
  <c r="G21" s="1"/>
  <c r="F13"/>
  <c r="F17" s="1"/>
  <c r="F21" s="1"/>
  <c r="F47" s="1"/>
  <c r="E13"/>
  <c r="E17" s="1"/>
  <c r="E21" s="1"/>
  <c r="D13"/>
  <c r="D17" s="1"/>
  <c r="D21" s="1"/>
  <c r="D47" s="1"/>
  <c r="C13"/>
  <c r="C17" s="1"/>
  <c r="C21" s="1"/>
  <c r="B13"/>
  <c r="R13" s="1"/>
  <c r="M12"/>
  <c r="M18" s="1"/>
  <c r="M22" s="1"/>
  <c r="L12"/>
  <c r="L18" s="1"/>
  <c r="L22" s="1"/>
  <c r="H12"/>
  <c r="H18" s="1"/>
  <c r="H22" s="1"/>
  <c r="G12"/>
  <c r="G18" s="1"/>
  <c r="G22" s="1"/>
  <c r="G48" s="1"/>
  <c r="F12"/>
  <c r="F18" s="1"/>
  <c r="F22" s="1"/>
  <c r="E12"/>
  <c r="E18" s="1"/>
  <c r="E22" s="1"/>
  <c r="D12"/>
  <c r="D18" s="1"/>
  <c r="D22" s="1"/>
  <c r="C12"/>
  <c r="C18" s="1"/>
  <c r="C22" s="1"/>
  <c r="C48" s="1"/>
  <c r="B12"/>
  <c r="B18" s="1"/>
  <c r="B22" s="1"/>
  <c r="M11"/>
  <c r="M14" s="1"/>
  <c r="M19" s="1"/>
  <c r="M23" s="1"/>
  <c r="L11"/>
  <c r="L14" s="1"/>
  <c r="L19" s="1"/>
  <c r="L23" s="1"/>
  <c r="H11"/>
  <c r="H14" s="1"/>
  <c r="H19" s="1"/>
  <c r="H23" s="1"/>
  <c r="G11"/>
  <c r="G14" s="1"/>
  <c r="G19" s="1"/>
  <c r="G23" s="1"/>
  <c r="F11"/>
  <c r="F14" s="1"/>
  <c r="F19" s="1"/>
  <c r="F23" s="1"/>
  <c r="E11"/>
  <c r="E14" s="1"/>
  <c r="E19" s="1"/>
  <c r="E23" s="1"/>
  <c r="D11"/>
  <c r="D14" s="1"/>
  <c r="D19" s="1"/>
  <c r="D23" s="1"/>
  <c r="C11"/>
  <c r="C14" s="1"/>
  <c r="C19" s="1"/>
  <c r="C23" s="1"/>
  <c r="B11"/>
  <c r="R11" s="1"/>
  <c r="M7"/>
  <c r="M8" s="1"/>
  <c r="L7"/>
  <c r="L8" s="1"/>
  <c r="H7"/>
  <c r="H8" s="1"/>
  <c r="G7"/>
  <c r="G8" s="1"/>
  <c r="F7"/>
  <c r="F8" s="1"/>
  <c r="E7"/>
  <c r="E8" s="1"/>
  <c r="D7"/>
  <c r="D8" s="1"/>
  <c r="C7"/>
  <c r="C8" s="1"/>
  <c r="B7"/>
  <c r="Q7" s="1"/>
  <c r="M6"/>
  <c r="L6"/>
  <c r="H6"/>
  <c r="G6"/>
  <c r="F6"/>
  <c r="E6"/>
  <c r="D6"/>
  <c r="C6"/>
  <c r="B6"/>
  <c r="R6" s="1"/>
  <c r="O5"/>
  <c r="D45" l="1"/>
  <c r="D36"/>
  <c r="D42"/>
  <c r="H45"/>
  <c r="H36"/>
  <c r="H42"/>
  <c r="H49" s="1"/>
  <c r="X132"/>
  <c r="Z132" s="1"/>
  <c r="Y132"/>
  <c r="B48"/>
  <c r="F48"/>
  <c r="M48"/>
  <c r="E47"/>
  <c r="L47"/>
  <c r="R40"/>
  <c r="AQ62"/>
  <c r="AB93"/>
  <c r="BA131"/>
  <c r="R28"/>
  <c r="I135"/>
  <c r="K135" s="1"/>
  <c r="J135"/>
  <c r="H48"/>
  <c r="C47"/>
  <c r="G47"/>
  <c r="Y62"/>
  <c r="BA94"/>
  <c r="T69"/>
  <c r="V69"/>
  <c r="X69" s="1"/>
  <c r="D49"/>
  <c r="AL132"/>
  <c r="Q6"/>
  <c r="O7"/>
  <c r="B8"/>
  <c r="Q11"/>
  <c r="O12"/>
  <c r="T12"/>
  <c r="Q13"/>
  <c r="B17"/>
  <c r="B21" s="1"/>
  <c r="Q25"/>
  <c r="O26"/>
  <c r="P26" s="1"/>
  <c r="T26"/>
  <c r="Q27"/>
  <c r="T31"/>
  <c r="R32"/>
  <c r="Q33"/>
  <c r="C34"/>
  <c r="G34"/>
  <c r="D38"/>
  <c r="H38"/>
  <c r="C39"/>
  <c r="G39"/>
  <c r="B40"/>
  <c r="E41"/>
  <c r="E48" s="1"/>
  <c r="L41"/>
  <c r="L48" s="1"/>
  <c r="AD62"/>
  <c r="AP62"/>
  <c r="AE92"/>
  <c r="AE93" s="1"/>
  <c r="AQ92"/>
  <c r="AQ93" s="1"/>
  <c r="AA93"/>
  <c r="AG104"/>
  <c r="AH104" s="1"/>
  <c r="AN122"/>
  <c r="AO127" s="1"/>
  <c r="O6"/>
  <c r="T7"/>
  <c r="O11"/>
  <c r="R12"/>
  <c r="B14"/>
  <c r="R26"/>
  <c r="B28"/>
  <c r="Q28" s="1"/>
  <c r="R31"/>
  <c r="Q32"/>
  <c r="O33"/>
  <c r="B34"/>
  <c r="F34"/>
  <c r="M34"/>
  <c r="B39"/>
  <c r="F39"/>
  <c r="M39"/>
  <c r="D41"/>
  <c r="D48" s="1"/>
  <c r="H41"/>
  <c r="AG62"/>
  <c r="AH92"/>
  <c r="AH93" s="1"/>
  <c r="T6"/>
  <c r="R7"/>
  <c r="T11"/>
  <c r="T14" s="1"/>
  <c r="Q12"/>
  <c r="O13"/>
  <c r="O17" s="1"/>
  <c r="O21" s="1"/>
  <c r="T13"/>
  <c r="O25"/>
  <c r="T25"/>
  <c r="T28" s="1"/>
  <c r="O27"/>
  <c r="P27" s="1"/>
  <c r="T27"/>
  <c r="Q31"/>
  <c r="Q38" s="1"/>
  <c r="O32"/>
  <c r="T33"/>
  <c r="T40" s="1"/>
  <c r="E34"/>
  <c r="L34"/>
  <c r="B38"/>
  <c r="X62"/>
  <c r="AJ62"/>
  <c r="Y92"/>
  <c r="Y93" s="1"/>
  <c r="AK92"/>
  <c r="AK93" s="1"/>
  <c r="AO93"/>
  <c r="AQ122"/>
  <c r="T32"/>
  <c r="Q39" l="1"/>
  <c r="Q41"/>
  <c r="Q48" s="1"/>
  <c r="Q14"/>
  <c r="R14"/>
  <c r="B19"/>
  <c r="B23" s="1"/>
  <c r="C36"/>
  <c r="C42"/>
  <c r="C49" s="1"/>
  <c r="C45"/>
  <c r="E42"/>
  <c r="E49" s="1"/>
  <c r="E45"/>
  <c r="E36"/>
  <c r="G36"/>
  <c r="G42"/>
  <c r="G49" s="1"/>
  <c r="G45"/>
  <c r="T38"/>
  <c r="T34"/>
  <c r="P12"/>
  <c r="O18"/>
  <c r="O22" s="1"/>
  <c r="O48" s="1"/>
  <c r="O40"/>
  <c r="T41"/>
  <c r="T48" s="1"/>
  <c r="T39"/>
  <c r="L42"/>
  <c r="L49" s="1"/>
  <c r="L45"/>
  <c r="L36"/>
  <c r="Q34"/>
  <c r="B42"/>
  <c r="B45"/>
  <c r="B36"/>
  <c r="R39"/>
  <c r="R41"/>
  <c r="R48" s="1"/>
  <c r="U69"/>
  <c r="W69"/>
  <c r="O14"/>
  <c r="O19" s="1"/>
  <c r="O23" s="1"/>
  <c r="O8"/>
  <c r="P25"/>
  <c r="O28"/>
  <c r="O41"/>
  <c r="O39"/>
  <c r="F42"/>
  <c r="F49" s="1"/>
  <c r="F45"/>
  <c r="F36"/>
  <c r="R38"/>
  <c r="R34"/>
  <c r="Y69"/>
  <c r="Z69"/>
  <c r="AA69" s="1"/>
  <c r="AB69" s="1"/>
  <c r="AB132"/>
  <c r="AA132"/>
  <c r="Q40"/>
  <c r="O38"/>
  <c r="M42"/>
  <c r="M49" s="1"/>
  <c r="M45"/>
  <c r="M36"/>
  <c r="AM132"/>
  <c r="AN132"/>
  <c r="AP132" s="1"/>
  <c r="O47"/>
  <c r="P13"/>
  <c r="B47"/>
  <c r="O34"/>
  <c r="O36" l="1"/>
  <c r="O42"/>
  <c r="O45"/>
  <c r="Q45"/>
  <c r="Q42"/>
  <c r="Q49" s="1"/>
  <c r="O49"/>
  <c r="B49"/>
  <c r="AR132"/>
  <c r="AQ132"/>
  <c r="AS132" s="1"/>
  <c r="R42"/>
  <c r="R49" s="1"/>
  <c r="R45"/>
  <c r="T42"/>
  <c r="T49" s="1"/>
  <c r="T45"/>
  <c r="O47" i="53"/>
  <c r="N47"/>
  <c r="H47"/>
  <c r="G47"/>
  <c r="E47"/>
  <c r="P46"/>
  <c r="R46" s="1"/>
  <c r="M46"/>
  <c r="I46"/>
  <c r="Q46" s="1"/>
  <c r="F46"/>
  <c r="C46"/>
  <c r="B46"/>
  <c r="K46" s="1"/>
  <c r="M45"/>
  <c r="P45" s="1"/>
  <c r="R45" s="1"/>
  <c r="I45"/>
  <c r="Q45" s="1"/>
  <c r="F45"/>
  <c r="B45"/>
  <c r="K45" s="1"/>
  <c r="Q44"/>
  <c r="P44"/>
  <c r="R44" s="1"/>
  <c r="M44"/>
  <c r="I44"/>
  <c r="F44"/>
  <c r="J44" s="1"/>
  <c r="D44"/>
  <c r="AA44" s="1"/>
  <c r="C44"/>
  <c r="B44"/>
  <c r="M43"/>
  <c r="P43" s="1"/>
  <c r="R43" s="1"/>
  <c r="I43"/>
  <c r="Q43" s="1"/>
  <c r="F43"/>
  <c r="B43"/>
  <c r="C43" s="1"/>
  <c r="P42"/>
  <c r="R42" s="1"/>
  <c r="M42"/>
  <c r="I42"/>
  <c r="Q42" s="1"/>
  <c r="F42"/>
  <c r="C42"/>
  <c r="B42"/>
  <c r="K42" s="1"/>
  <c r="M41"/>
  <c r="P41" s="1"/>
  <c r="R41" s="1"/>
  <c r="I41"/>
  <c r="Q41" s="1"/>
  <c r="F41"/>
  <c r="B41"/>
  <c r="K41" s="1"/>
  <c r="Q40"/>
  <c r="P40"/>
  <c r="R40" s="1"/>
  <c r="M40"/>
  <c r="I40"/>
  <c r="F40"/>
  <c r="F47" s="1"/>
  <c r="D40"/>
  <c r="AA40" s="1"/>
  <c r="C40"/>
  <c r="B40"/>
  <c r="M39"/>
  <c r="P39" s="1"/>
  <c r="I39"/>
  <c r="Q39" s="1"/>
  <c r="Q47" s="1"/>
  <c r="F39"/>
  <c r="B39"/>
  <c r="B47" s="1"/>
  <c r="O38"/>
  <c r="N38"/>
  <c r="H38"/>
  <c r="G38"/>
  <c r="E38"/>
  <c r="Q37"/>
  <c r="P37"/>
  <c r="R37" s="1"/>
  <c r="M37"/>
  <c r="I37"/>
  <c r="F37"/>
  <c r="K37" s="1"/>
  <c r="D37"/>
  <c r="AA37" s="1"/>
  <c r="J37" s="1"/>
  <c r="C37"/>
  <c r="B37"/>
  <c r="Q36"/>
  <c r="P36"/>
  <c r="I36"/>
  <c r="F36"/>
  <c r="C36"/>
  <c r="B36"/>
  <c r="K36" s="1"/>
  <c r="Q35"/>
  <c r="M35"/>
  <c r="P35" s="1"/>
  <c r="R35" s="1"/>
  <c r="K35"/>
  <c r="I35"/>
  <c r="F35"/>
  <c r="D35"/>
  <c r="AA35" s="1"/>
  <c r="B35"/>
  <c r="C35" s="1"/>
  <c r="R34"/>
  <c r="P34"/>
  <c r="M34"/>
  <c r="I34"/>
  <c r="Q34" s="1"/>
  <c r="F34"/>
  <c r="C34"/>
  <c r="B34"/>
  <c r="K34" s="1"/>
  <c r="M33"/>
  <c r="P33" s="1"/>
  <c r="R33" s="1"/>
  <c r="I33"/>
  <c r="Q33" s="1"/>
  <c r="F33"/>
  <c r="B33"/>
  <c r="K33" s="1"/>
  <c r="P32"/>
  <c r="R32" s="1"/>
  <c r="M32"/>
  <c r="I32"/>
  <c r="Q32" s="1"/>
  <c r="F32"/>
  <c r="C32"/>
  <c r="B32"/>
  <c r="K32" s="1"/>
  <c r="Q31"/>
  <c r="M31"/>
  <c r="P31" s="1"/>
  <c r="R31" s="1"/>
  <c r="K31"/>
  <c r="I31"/>
  <c r="F31"/>
  <c r="D31"/>
  <c r="AA31" s="1"/>
  <c r="B31"/>
  <c r="C31" s="1"/>
  <c r="R30"/>
  <c r="Q30"/>
  <c r="P30"/>
  <c r="M30"/>
  <c r="I30"/>
  <c r="F30"/>
  <c r="D30"/>
  <c r="AA30" s="1"/>
  <c r="C30"/>
  <c r="B30"/>
  <c r="M29"/>
  <c r="P29" s="1"/>
  <c r="R29" s="1"/>
  <c r="I29"/>
  <c r="Q29" s="1"/>
  <c r="F29"/>
  <c r="B29"/>
  <c r="K29" s="1"/>
  <c r="P28"/>
  <c r="R28" s="1"/>
  <c r="M28"/>
  <c r="I28"/>
  <c r="Q28" s="1"/>
  <c r="F28"/>
  <c r="C28"/>
  <c r="B28"/>
  <c r="K28" s="1"/>
  <c r="Q27"/>
  <c r="M27"/>
  <c r="P27" s="1"/>
  <c r="R27" s="1"/>
  <c r="K27"/>
  <c r="I27"/>
  <c r="J27" s="1"/>
  <c r="F27"/>
  <c r="D27"/>
  <c r="AA27" s="1"/>
  <c r="B27"/>
  <c r="C27" s="1"/>
  <c r="Q26"/>
  <c r="M26"/>
  <c r="I26"/>
  <c r="F26"/>
  <c r="D26"/>
  <c r="AA26" s="1"/>
  <c r="C26"/>
  <c r="B26"/>
  <c r="P25"/>
  <c r="M25"/>
  <c r="K25"/>
  <c r="I25"/>
  <c r="Q25" s="1"/>
  <c r="F25"/>
  <c r="D25"/>
  <c r="AA25" s="1"/>
  <c r="B25"/>
  <c r="C25" s="1"/>
  <c r="R24"/>
  <c r="P24"/>
  <c r="M24"/>
  <c r="K24"/>
  <c r="I24"/>
  <c r="Q24" s="1"/>
  <c r="F24"/>
  <c r="D24"/>
  <c r="AA24" s="1"/>
  <c r="B24"/>
  <c r="C24" s="1"/>
  <c r="R23"/>
  <c r="P23"/>
  <c r="M23"/>
  <c r="M38" s="1"/>
  <c r="I23"/>
  <c r="I38" s="1"/>
  <c r="F23"/>
  <c r="F38" s="1"/>
  <c r="C23"/>
  <c r="B23"/>
  <c r="K23" s="1"/>
  <c r="Q21"/>
  <c r="M21"/>
  <c r="P21" s="1"/>
  <c r="R21" s="1"/>
  <c r="K21"/>
  <c r="I21"/>
  <c r="F21"/>
  <c r="J21" s="1"/>
  <c r="D21"/>
  <c r="AA21" s="1"/>
  <c r="B21"/>
  <c r="C21" s="1"/>
  <c r="R20"/>
  <c r="P20"/>
  <c r="M20"/>
  <c r="I20"/>
  <c r="Q20" s="1"/>
  <c r="F20"/>
  <c r="C20"/>
  <c r="B20"/>
  <c r="K20" s="1"/>
  <c r="V19"/>
  <c r="U19"/>
  <c r="U22" s="1"/>
  <c r="U34" s="1"/>
  <c r="U38" s="1"/>
  <c r="U44" s="1"/>
  <c r="T19"/>
  <c r="S19"/>
  <c r="S22" s="1"/>
  <c r="S34" s="1"/>
  <c r="S38" s="1"/>
  <c r="S44" s="1"/>
  <c r="O19"/>
  <c r="O22" s="1"/>
  <c r="N19"/>
  <c r="H19"/>
  <c r="E19"/>
  <c r="E22" s="1"/>
  <c r="Q18"/>
  <c r="M18"/>
  <c r="P18" s="1"/>
  <c r="R18" s="1"/>
  <c r="K18"/>
  <c r="I18"/>
  <c r="F18"/>
  <c r="D18"/>
  <c r="AA18" s="1"/>
  <c r="B18"/>
  <c r="C18" s="1"/>
  <c r="R17"/>
  <c r="P17"/>
  <c r="M17"/>
  <c r="G17"/>
  <c r="G19" s="1"/>
  <c r="F17"/>
  <c r="F19" s="1"/>
  <c r="B17"/>
  <c r="B19" s="1"/>
  <c r="P16"/>
  <c r="R16" s="1"/>
  <c r="M16"/>
  <c r="I16"/>
  <c r="Q16" s="1"/>
  <c r="F16"/>
  <c r="C16"/>
  <c r="B16"/>
  <c r="K16" s="1"/>
  <c r="Q15"/>
  <c r="M15"/>
  <c r="P15" s="1"/>
  <c r="R15" s="1"/>
  <c r="I15"/>
  <c r="G15"/>
  <c r="F15"/>
  <c r="E15"/>
  <c r="B15"/>
  <c r="K15" s="1"/>
  <c r="P14"/>
  <c r="R14" s="1"/>
  <c r="M14"/>
  <c r="I14"/>
  <c r="Q14" s="1"/>
  <c r="F14"/>
  <c r="C14"/>
  <c r="B14"/>
  <c r="K14" s="1"/>
  <c r="Q13"/>
  <c r="M13"/>
  <c r="P13" s="1"/>
  <c r="R13" s="1"/>
  <c r="K13"/>
  <c r="I13"/>
  <c r="F13"/>
  <c r="D13"/>
  <c r="AA13" s="1"/>
  <c r="B13"/>
  <c r="C13" s="1"/>
  <c r="R12"/>
  <c r="P12"/>
  <c r="M12"/>
  <c r="G12"/>
  <c r="G22" s="1"/>
  <c r="F12"/>
  <c r="B12"/>
  <c r="D12" s="1"/>
  <c r="AA12" s="1"/>
  <c r="M11"/>
  <c r="P11" s="1"/>
  <c r="I11"/>
  <c r="Q11" s="1"/>
  <c r="G11"/>
  <c r="F11"/>
  <c r="C11"/>
  <c r="B11"/>
  <c r="D11" s="1"/>
  <c r="AA11" s="1"/>
  <c r="P10"/>
  <c r="M10"/>
  <c r="I10"/>
  <c r="Q10" s="1"/>
  <c r="F10"/>
  <c r="C10"/>
  <c r="B10"/>
  <c r="K10" s="1"/>
  <c r="Q9"/>
  <c r="M9"/>
  <c r="P9" s="1"/>
  <c r="R9" s="1"/>
  <c r="K9"/>
  <c r="I9"/>
  <c r="F9"/>
  <c r="J9" s="1"/>
  <c r="D9"/>
  <c r="AA9" s="1"/>
  <c r="B9"/>
  <c r="C9" s="1"/>
  <c r="R8"/>
  <c r="P8"/>
  <c r="M8"/>
  <c r="I8"/>
  <c r="Q8" s="1"/>
  <c r="F8"/>
  <c r="D8"/>
  <c r="AA8" s="1"/>
  <c r="B8"/>
  <c r="C8" s="1"/>
  <c r="V7"/>
  <c r="V22" s="1"/>
  <c r="V34" s="1"/>
  <c r="V38" s="1"/>
  <c r="V44" s="1"/>
  <c r="U7"/>
  <c r="T7"/>
  <c r="T22" s="1"/>
  <c r="T34" s="1"/>
  <c r="T38" s="1"/>
  <c r="T44" s="1"/>
  <c r="S7"/>
  <c r="O7"/>
  <c r="N7"/>
  <c r="N22" s="1"/>
  <c r="H7"/>
  <c r="H22" s="1"/>
  <c r="G7"/>
  <c r="E7"/>
  <c r="B7"/>
  <c r="B22" s="1"/>
  <c r="P6"/>
  <c r="R6" s="1"/>
  <c r="M6"/>
  <c r="I6"/>
  <c r="Q6" s="1"/>
  <c r="F6"/>
  <c r="C6"/>
  <c r="B6"/>
  <c r="K6" s="1"/>
  <c r="Q5"/>
  <c r="M5"/>
  <c r="P5" s="1"/>
  <c r="R5" s="1"/>
  <c r="I5"/>
  <c r="H5"/>
  <c r="F5"/>
  <c r="C5"/>
  <c r="B5"/>
  <c r="D5" s="1"/>
  <c r="AA5" s="1"/>
  <c r="AB4"/>
  <c r="M4"/>
  <c r="M7" s="1"/>
  <c r="I4"/>
  <c r="Q4" s="1"/>
  <c r="H4"/>
  <c r="F4"/>
  <c r="J4" s="1"/>
  <c r="C4"/>
  <c r="C7" s="1"/>
  <c r="B4"/>
  <c r="D4" s="1"/>
  <c r="T46" l="1"/>
  <c r="T47" s="1"/>
  <c r="T49" s="1"/>
  <c r="T52" s="1"/>
  <c r="Z4"/>
  <c r="L4"/>
  <c r="W21"/>
  <c r="Z21"/>
  <c r="L21"/>
  <c r="Z37"/>
  <c r="L37"/>
  <c r="W37"/>
  <c r="V47"/>
  <c r="V49" s="1"/>
  <c r="V52" s="1"/>
  <c r="V46"/>
  <c r="S46"/>
  <c r="S47" s="1"/>
  <c r="S49" s="1"/>
  <c r="S52" s="1"/>
  <c r="J29"/>
  <c r="J5"/>
  <c r="J7" s="1"/>
  <c r="J13"/>
  <c r="R19"/>
  <c r="R38"/>
  <c r="J31"/>
  <c r="E49"/>
  <c r="E52" s="1"/>
  <c r="O49"/>
  <c r="W9"/>
  <c r="Z9"/>
  <c r="L9"/>
  <c r="U46"/>
  <c r="U47" s="1"/>
  <c r="U49" s="1"/>
  <c r="U52" s="1"/>
  <c r="Z27"/>
  <c r="L27"/>
  <c r="W27"/>
  <c r="Z44"/>
  <c r="L44"/>
  <c r="W44"/>
  <c r="P47"/>
  <c r="R39"/>
  <c r="R47" s="1"/>
  <c r="AA7"/>
  <c r="H49"/>
  <c r="G49"/>
  <c r="D7"/>
  <c r="Q7"/>
  <c r="J8"/>
  <c r="J11"/>
  <c r="P19"/>
  <c r="J18"/>
  <c r="P38"/>
  <c r="J24"/>
  <c r="J26"/>
  <c r="J30"/>
  <c r="J35"/>
  <c r="F49"/>
  <c r="N49"/>
  <c r="N52" s="1"/>
  <c r="K4"/>
  <c r="K11"/>
  <c r="D15"/>
  <c r="AA15" s="1"/>
  <c r="J15" s="1"/>
  <c r="D17"/>
  <c r="M19"/>
  <c r="M22" s="1"/>
  <c r="P4"/>
  <c r="D6"/>
  <c r="AA6" s="1"/>
  <c r="J6" s="1"/>
  <c r="D10"/>
  <c r="AA10" s="1"/>
  <c r="J10" s="1"/>
  <c r="C12"/>
  <c r="C22" s="1"/>
  <c r="I12"/>
  <c r="D14"/>
  <c r="AA14" s="1"/>
  <c r="J14" s="1"/>
  <c r="C15"/>
  <c r="D16"/>
  <c r="AA16" s="1"/>
  <c r="J16" s="1"/>
  <c r="C17"/>
  <c r="C19" s="1"/>
  <c r="I17"/>
  <c r="D28"/>
  <c r="AA28" s="1"/>
  <c r="J28" s="1"/>
  <c r="C29"/>
  <c r="C38" s="1"/>
  <c r="D32"/>
  <c r="AA32" s="1"/>
  <c r="J32" s="1"/>
  <c r="C33"/>
  <c r="J33"/>
  <c r="D36"/>
  <c r="AA36" s="1"/>
  <c r="J36" s="1"/>
  <c r="K40"/>
  <c r="C41"/>
  <c r="K44"/>
  <c r="C45"/>
  <c r="I47"/>
  <c r="M47"/>
  <c r="M49" s="1"/>
  <c r="F7"/>
  <c r="F22" s="1"/>
  <c r="B38"/>
  <c r="B49" s="1"/>
  <c r="D39"/>
  <c r="K39"/>
  <c r="J40"/>
  <c r="D43"/>
  <c r="AA43" s="1"/>
  <c r="J43" s="1"/>
  <c r="K43"/>
  <c r="K5"/>
  <c r="I7"/>
  <c r="K12"/>
  <c r="K17"/>
  <c r="K19" s="1"/>
  <c r="D20"/>
  <c r="AA20" s="1"/>
  <c r="J20" s="1"/>
  <c r="D23"/>
  <c r="Q23"/>
  <c r="Q38" s="1"/>
  <c r="J25"/>
  <c r="K30"/>
  <c r="K38" s="1"/>
  <c r="D34"/>
  <c r="AA34" s="1"/>
  <c r="J34" s="1"/>
  <c r="C39"/>
  <c r="C47" s="1"/>
  <c r="D42"/>
  <c r="AA42" s="1"/>
  <c r="J42" s="1"/>
  <c r="D46"/>
  <c r="AA46" s="1"/>
  <c r="J46" s="1"/>
  <c r="D29"/>
  <c r="AA29" s="1"/>
  <c r="D33"/>
  <c r="AA33" s="1"/>
  <c r="D41"/>
  <c r="AA41" s="1"/>
  <c r="J41" s="1"/>
  <c r="D45"/>
  <c r="AA45" s="1"/>
  <c r="J45" s="1"/>
  <c r="D80" i="46"/>
  <c r="D78"/>
  <c r="D76"/>
  <c r="E7" i="51"/>
  <c r="K7"/>
  <c r="E8"/>
  <c r="K8"/>
  <c r="E9"/>
  <c r="K9"/>
  <c r="E10"/>
  <c r="K10"/>
  <c r="E11"/>
  <c r="K11"/>
  <c r="E12"/>
  <c r="K12"/>
  <c r="E13"/>
  <c r="E14"/>
  <c r="E15"/>
  <c r="E16"/>
  <c r="E17"/>
  <c r="E18"/>
  <c r="B19"/>
  <c r="C19"/>
  <c r="D19"/>
  <c r="E19"/>
  <c r="G19"/>
  <c r="H19"/>
  <c r="I19"/>
  <c r="J19"/>
  <c r="K19"/>
  <c r="M19"/>
  <c r="J7" i="50"/>
  <c r="K7"/>
  <c r="J8"/>
  <c r="K8"/>
  <c r="J9"/>
  <c r="K9"/>
  <c r="J10"/>
  <c r="K10"/>
  <c r="J11"/>
  <c r="K11"/>
  <c r="J12"/>
  <c r="K12"/>
  <c r="J17"/>
  <c r="K17"/>
  <c r="J18"/>
  <c r="K18"/>
  <c r="J19"/>
  <c r="K19"/>
  <c r="J20"/>
  <c r="K20"/>
  <c r="J21"/>
  <c r="K21"/>
  <c r="J22"/>
  <c r="K22"/>
  <c r="J27"/>
  <c r="K27"/>
  <c r="J28"/>
  <c r="K28"/>
  <c r="J29"/>
  <c r="K29"/>
  <c r="J30"/>
  <c r="K30"/>
  <c r="J31"/>
  <c r="K31"/>
  <c r="J32"/>
  <c r="K32"/>
  <c r="J37"/>
  <c r="K37"/>
  <c r="J38"/>
  <c r="K38"/>
  <c r="J39"/>
  <c r="K39"/>
  <c r="J40"/>
  <c r="K40"/>
  <c r="J41"/>
  <c r="K41"/>
  <c r="J42"/>
  <c r="K42"/>
  <c r="J47"/>
  <c r="K47"/>
  <c r="J48"/>
  <c r="K48"/>
  <c r="J49"/>
  <c r="K49"/>
  <c r="J50"/>
  <c r="K50"/>
  <c r="J51"/>
  <c r="K51"/>
  <c r="J52"/>
  <c r="K52"/>
  <c r="J57"/>
  <c r="K57"/>
  <c r="J58"/>
  <c r="K58"/>
  <c r="J59"/>
  <c r="K59"/>
  <c r="J60"/>
  <c r="K60"/>
  <c r="J61"/>
  <c r="K61"/>
  <c r="J62"/>
  <c r="K62"/>
  <c r="J67"/>
  <c r="K67"/>
  <c r="J68"/>
  <c r="K68"/>
  <c r="J69"/>
  <c r="K69"/>
  <c r="J70"/>
  <c r="K70"/>
  <c r="J71"/>
  <c r="K71"/>
  <c r="J72"/>
  <c r="K72"/>
  <c r="J77"/>
  <c r="K77"/>
  <c r="J78"/>
  <c r="K78"/>
  <c r="J79"/>
  <c r="K79"/>
  <c r="J80"/>
  <c r="K80"/>
  <c r="J81"/>
  <c r="K81"/>
  <c r="J82"/>
  <c r="K82"/>
  <c r="J87"/>
  <c r="K87"/>
  <c r="J88"/>
  <c r="K88"/>
  <c r="J89"/>
  <c r="K89"/>
  <c r="J90"/>
  <c r="K90"/>
  <c r="J91"/>
  <c r="K91"/>
  <c r="J92"/>
  <c r="K92"/>
  <c r="J97"/>
  <c r="K97"/>
  <c r="J98"/>
  <c r="K98"/>
  <c r="J99"/>
  <c r="K99"/>
  <c r="J100"/>
  <c r="K100"/>
  <c r="J101"/>
  <c r="K101"/>
  <c r="J102"/>
  <c r="K102"/>
  <c r="J107"/>
  <c r="K107"/>
  <c r="J108"/>
  <c r="K108"/>
  <c r="J109"/>
  <c r="K109"/>
  <c r="J110"/>
  <c r="K110"/>
  <c r="J111"/>
  <c r="K111"/>
  <c r="J112"/>
  <c r="K112"/>
  <c r="J117"/>
  <c r="K117"/>
  <c r="J118"/>
  <c r="K118"/>
  <c r="J119"/>
  <c r="K119"/>
  <c r="J120"/>
  <c r="K120"/>
  <c r="J121"/>
  <c r="K121"/>
  <c r="J122"/>
  <c r="K122"/>
  <c r="J127"/>
  <c r="K127"/>
  <c r="J128"/>
  <c r="K128"/>
  <c r="J129"/>
  <c r="K129"/>
  <c r="J130"/>
  <c r="K130"/>
  <c r="J131"/>
  <c r="K131"/>
  <c r="J132"/>
  <c r="K132"/>
  <c r="J137"/>
  <c r="K137"/>
  <c r="J138"/>
  <c r="K138"/>
  <c r="J139"/>
  <c r="K139"/>
  <c r="J140"/>
  <c r="K140"/>
  <c r="J141"/>
  <c r="K141"/>
  <c r="J142"/>
  <c r="K142"/>
  <c r="J147"/>
  <c r="K147"/>
  <c r="J148"/>
  <c r="K148"/>
  <c r="J149"/>
  <c r="K149"/>
  <c r="J150"/>
  <c r="K150"/>
  <c r="J151"/>
  <c r="K151"/>
  <c r="J152"/>
  <c r="K152"/>
  <c r="J157"/>
  <c r="K157"/>
  <c r="J158"/>
  <c r="K158"/>
  <c r="J159"/>
  <c r="K159"/>
  <c r="J160"/>
  <c r="K160"/>
  <c r="J161"/>
  <c r="K161"/>
  <c r="J162"/>
  <c r="K162"/>
  <c r="J167"/>
  <c r="K167"/>
  <c r="J168"/>
  <c r="K168"/>
  <c r="J169"/>
  <c r="K169"/>
  <c r="J170"/>
  <c r="K170"/>
  <c r="J171"/>
  <c r="K171"/>
  <c r="J172"/>
  <c r="K172"/>
  <c r="C177"/>
  <c r="J177" s="1"/>
  <c r="D177"/>
  <c r="E177"/>
  <c r="F177"/>
  <c r="G177"/>
  <c r="H177"/>
  <c r="I177"/>
  <c r="K177"/>
  <c r="C178"/>
  <c r="D178"/>
  <c r="K178" s="1"/>
  <c r="E178"/>
  <c r="F178"/>
  <c r="G178"/>
  <c r="H178"/>
  <c r="I178"/>
  <c r="J178"/>
  <c r="C179"/>
  <c r="J179" s="1"/>
  <c r="D179"/>
  <c r="E179"/>
  <c r="F179"/>
  <c r="G179"/>
  <c r="H179"/>
  <c r="I179"/>
  <c r="K179"/>
  <c r="C180"/>
  <c r="D180"/>
  <c r="K180" s="1"/>
  <c r="E180"/>
  <c r="F180"/>
  <c r="G180"/>
  <c r="H180"/>
  <c r="I180"/>
  <c r="J180"/>
  <c r="C181"/>
  <c r="J181" s="1"/>
  <c r="D181"/>
  <c r="E181"/>
  <c r="F181"/>
  <c r="G181"/>
  <c r="H181"/>
  <c r="I181"/>
  <c r="K181"/>
  <c r="C182"/>
  <c r="D182"/>
  <c r="K182" s="1"/>
  <c r="E182"/>
  <c r="F182"/>
  <c r="G182"/>
  <c r="H182"/>
  <c r="I182"/>
  <c r="J182"/>
  <c r="F78" i="46"/>
  <c r="E78"/>
  <c r="F74"/>
  <c r="E74"/>
  <c r="E80"/>
  <c r="E76"/>
  <c r="E59"/>
  <c r="E54"/>
  <c r="E48"/>
  <c r="E38"/>
  <c r="E32"/>
  <c r="E24"/>
  <c r="E21"/>
  <c r="E16"/>
  <c r="E13"/>
  <c r="E7"/>
  <c r="D7"/>
  <c r="F7"/>
  <c r="D13"/>
  <c r="F13"/>
  <c r="D16"/>
  <c r="F16"/>
  <c r="D21"/>
  <c r="F21"/>
  <c r="D24"/>
  <c r="F24"/>
  <c r="D32"/>
  <c r="F32"/>
  <c r="D38"/>
  <c r="F38"/>
  <c r="D48"/>
  <c r="F48"/>
  <c r="D54"/>
  <c r="F54"/>
  <c r="D59"/>
  <c r="F59"/>
  <c r="D64"/>
  <c r="G78" l="1"/>
  <c r="W43" i="53"/>
  <c r="Z43"/>
  <c r="L43"/>
  <c r="Z41"/>
  <c r="L41"/>
  <c r="W41"/>
  <c r="Z7"/>
  <c r="Z45"/>
  <c r="L45"/>
  <c r="W45"/>
  <c r="Z46"/>
  <c r="L46"/>
  <c r="W46"/>
  <c r="Z20"/>
  <c r="L20"/>
  <c r="W20"/>
  <c r="Z15"/>
  <c r="W15"/>
  <c r="L15"/>
  <c r="Z34"/>
  <c r="L34"/>
  <c r="W34"/>
  <c r="D38"/>
  <c r="AA23"/>
  <c r="Z40"/>
  <c r="L40"/>
  <c r="W40"/>
  <c r="Z32"/>
  <c r="L32"/>
  <c r="W32"/>
  <c r="J12"/>
  <c r="Q12"/>
  <c r="P7"/>
  <c r="P22" s="1"/>
  <c r="R4"/>
  <c r="R7" s="1"/>
  <c r="R22" s="1"/>
  <c r="Z26"/>
  <c r="W26"/>
  <c r="Z18"/>
  <c r="L18"/>
  <c r="W18"/>
  <c r="Z8"/>
  <c r="L8"/>
  <c r="W8"/>
  <c r="X27"/>
  <c r="Y27"/>
  <c r="P49"/>
  <c r="P52" s="1"/>
  <c r="I19"/>
  <c r="I22" s="1"/>
  <c r="I49" s="1"/>
  <c r="I52" s="1"/>
  <c r="Q17"/>
  <c r="Q19" s="1"/>
  <c r="W14"/>
  <c r="Z14"/>
  <c r="L14"/>
  <c r="W6"/>
  <c r="Z6"/>
  <c r="L6"/>
  <c r="D19"/>
  <c r="AA17"/>
  <c r="AA19" s="1"/>
  <c r="Z30"/>
  <c r="L30"/>
  <c r="W30"/>
  <c r="W11"/>
  <c r="L11"/>
  <c r="Z11"/>
  <c r="X9"/>
  <c r="Y9"/>
  <c r="C49"/>
  <c r="R49"/>
  <c r="R52" s="1"/>
  <c r="W4"/>
  <c r="Z42"/>
  <c r="L42"/>
  <c r="W42"/>
  <c r="Z25"/>
  <c r="W25"/>
  <c r="AA39"/>
  <c r="D47"/>
  <c r="Z33"/>
  <c r="L33"/>
  <c r="W33"/>
  <c r="Z28"/>
  <c r="L28"/>
  <c r="W28"/>
  <c r="L10"/>
  <c r="Z10"/>
  <c r="W10"/>
  <c r="W35"/>
  <c r="Z35"/>
  <c r="L35"/>
  <c r="W5"/>
  <c r="Z5"/>
  <c r="L5"/>
  <c r="L7" s="1"/>
  <c r="X21"/>
  <c r="Y21"/>
  <c r="K7"/>
  <c r="K22" s="1"/>
  <c r="D22"/>
  <c r="AA22"/>
  <c r="W36"/>
  <c r="L36"/>
  <c r="Z36"/>
  <c r="Z16"/>
  <c r="W16"/>
  <c r="L16"/>
  <c r="Z24"/>
  <c r="W24"/>
  <c r="X44"/>
  <c r="Y44"/>
  <c r="W31"/>
  <c r="Z31"/>
  <c r="L31"/>
  <c r="Z13"/>
  <c r="L13"/>
  <c r="W13"/>
  <c r="Z29"/>
  <c r="L29"/>
  <c r="W29"/>
  <c r="X37"/>
  <c r="Y37"/>
  <c r="K47"/>
  <c r="K49" s="1"/>
  <c r="Q22"/>
  <c r="Q49" s="1"/>
  <c r="Q52" s="1"/>
  <c r="F67" i="46"/>
  <c r="F81" s="1"/>
  <c r="F65" s="1"/>
  <c r="H78"/>
  <c r="D67"/>
  <c r="D81" s="1"/>
  <c r="D25" s="1"/>
  <c r="E67"/>
  <c r="E81" s="1"/>
  <c r="I78"/>
  <c r="X13" i="53" l="1"/>
  <c r="Y13"/>
  <c r="Y24"/>
  <c r="X24"/>
  <c r="X5"/>
  <c r="Y5"/>
  <c r="X10"/>
  <c r="Y10"/>
  <c r="Y4"/>
  <c r="W7"/>
  <c r="X4"/>
  <c r="X30"/>
  <c r="Y30"/>
  <c r="X26"/>
  <c r="Y26"/>
  <c r="AA38"/>
  <c r="J23"/>
  <c r="X20"/>
  <c r="Y20"/>
  <c r="X43"/>
  <c r="Y43"/>
  <c r="J17"/>
  <c r="X16"/>
  <c r="Y16"/>
  <c r="X36"/>
  <c r="Y36"/>
  <c r="X35"/>
  <c r="Y35"/>
  <c r="X28"/>
  <c r="Y28"/>
  <c r="X25"/>
  <c r="Y25"/>
  <c r="X11"/>
  <c r="Y11"/>
  <c r="Y6"/>
  <c r="X6"/>
  <c r="X46"/>
  <c r="Y46"/>
  <c r="Y41"/>
  <c r="X41"/>
  <c r="Y33"/>
  <c r="X33"/>
  <c r="AA47"/>
  <c r="AA49" s="1"/>
  <c r="J39"/>
  <c r="X14"/>
  <c r="Y14"/>
  <c r="Y8"/>
  <c r="X8"/>
  <c r="X32"/>
  <c r="Y32"/>
  <c r="X34"/>
  <c r="Y34"/>
  <c r="X15"/>
  <c r="Y15"/>
  <c r="Y45"/>
  <c r="X45"/>
  <c r="Y29"/>
  <c r="X29"/>
  <c r="X31"/>
  <c r="Y31"/>
  <c r="X42"/>
  <c r="Y42"/>
  <c r="X18"/>
  <c r="Y18"/>
  <c r="Z12"/>
  <c r="L12"/>
  <c r="W12"/>
  <c r="X40"/>
  <c r="Y40"/>
  <c r="D49"/>
  <c r="F17" i="46"/>
  <c r="D17"/>
  <c r="D82"/>
  <c r="D33"/>
  <c r="D39"/>
  <c r="D49"/>
  <c r="D55"/>
  <c r="D60"/>
  <c r="D65"/>
  <c r="D68"/>
  <c r="D8"/>
  <c r="F8"/>
  <c r="F82"/>
  <c r="F25"/>
  <c r="F39"/>
  <c r="F55"/>
  <c r="F33"/>
  <c r="F49"/>
  <c r="F60"/>
  <c r="F68"/>
  <c r="E17"/>
  <c r="E82"/>
  <c r="E68"/>
  <c r="E65"/>
  <c r="E60"/>
  <c r="E55"/>
  <c r="E49"/>
  <c r="E39"/>
  <c r="E33"/>
  <c r="E25"/>
  <c r="E8"/>
  <c r="X12" i="53" l="1"/>
  <c r="Y12"/>
  <c r="J47"/>
  <c r="W39"/>
  <c r="Z39"/>
  <c r="L39"/>
  <c r="L47" s="1"/>
  <c r="J38"/>
  <c r="Z38" s="1"/>
  <c r="Z23"/>
  <c r="L23"/>
  <c r="L38" s="1"/>
  <c r="W23"/>
  <c r="J19"/>
  <c r="L17"/>
  <c r="L19" s="1"/>
  <c r="L22" s="1"/>
  <c r="Z17"/>
  <c r="W17"/>
  <c r="X7"/>
  <c r="Y7"/>
  <c r="W47" l="1"/>
  <c r="X39"/>
  <c r="Y39"/>
  <c r="Y17"/>
  <c r="W19"/>
  <c r="X17"/>
  <c r="Y23"/>
  <c r="W38"/>
  <c r="X23"/>
  <c r="Z19"/>
  <c r="J22"/>
  <c r="Z22" s="1"/>
  <c r="Z47"/>
  <c r="J49"/>
  <c r="L49"/>
  <c r="X19" l="1"/>
  <c r="Y19"/>
  <c r="W22"/>
  <c r="X47"/>
  <c r="W49"/>
  <c r="Y47"/>
  <c r="J52"/>
  <c r="Z49"/>
  <c r="X38"/>
  <c r="Y38"/>
  <c r="X49" l="1"/>
  <c r="Y49"/>
  <c r="W52"/>
  <c r="Y22"/>
  <c r="X22"/>
</calcChain>
</file>

<file path=xl/sharedStrings.xml><?xml version="1.0" encoding="utf-8"?>
<sst xmlns="http://schemas.openxmlformats.org/spreadsheetml/2006/main" count="1346" uniqueCount="566">
  <si>
    <t>Period</t>
  </si>
  <si>
    <t>First six months of the previous year</t>
  </si>
  <si>
    <t>Last six months of the previous year</t>
  </si>
  <si>
    <t>First six months of the current year</t>
  </si>
  <si>
    <t xml:space="preserve">Corrective </t>
  </si>
  <si>
    <t xml:space="preserve">Percentage of time </t>
  </si>
  <si>
    <t>measures proposed</t>
  </si>
  <si>
    <t>when voltage was</t>
  </si>
  <si>
    <t>At 33 kv side of transformer</t>
  </si>
  <si>
    <t xml:space="preserve">below </t>
  </si>
  <si>
    <t xml:space="preserve">above </t>
  </si>
  <si>
    <t>(9%)</t>
  </si>
  <si>
    <t>(6%)</t>
  </si>
  <si>
    <t>Electrical Accidents</t>
  </si>
  <si>
    <t>Items</t>
  </si>
  <si>
    <t>Corrective measures</t>
  </si>
  <si>
    <t xml:space="preserve">proposed to avoid </t>
  </si>
  <si>
    <t>No. of Accidents</t>
  </si>
  <si>
    <t>accidents</t>
  </si>
  <si>
    <t>FATAL</t>
  </si>
  <si>
    <t>NON FATAL</t>
  </si>
  <si>
    <t>HUMAN</t>
  </si>
  <si>
    <t>ANIMAL</t>
  </si>
  <si>
    <t>Release of Service Connection</t>
  </si>
  <si>
    <t>First six months of the current  year</t>
  </si>
  <si>
    <t>No. of service connection provided within 30 days of valid requisition for power supply</t>
  </si>
  <si>
    <t>No. of service connection provided after 30 days of valid requisition for power supply</t>
  </si>
  <si>
    <t>Abstract of outages due to trippings of HT Feeders</t>
  </si>
  <si>
    <t xml:space="preserve">Steps proposed to </t>
  </si>
  <si>
    <t xml:space="preserve">No. of </t>
  </si>
  <si>
    <t xml:space="preserve">Duration of </t>
  </si>
  <si>
    <t>reduce feeder trippings</t>
  </si>
  <si>
    <t>trippings</t>
  </si>
  <si>
    <t>a</t>
  </si>
  <si>
    <t>b</t>
  </si>
  <si>
    <t>ALL 11 KV outgoing Feeders</t>
  </si>
  <si>
    <t>c</t>
  </si>
  <si>
    <t>Power Transformer - I</t>
  </si>
  <si>
    <t>i)    High voltage side</t>
  </si>
  <si>
    <t>ii)   Low voltage side</t>
  </si>
  <si>
    <t>d</t>
  </si>
  <si>
    <t>Power Transformer - II</t>
  </si>
  <si>
    <t>Repeat for all the transformers</t>
  </si>
  <si>
    <t>ALL ORISSA PICTURE</t>
  </si>
  <si>
    <t>Average interruption/33kv feeders</t>
  </si>
  <si>
    <t>= Total duration of trippings</t>
  </si>
  <si>
    <t>at 33 kv/total no. 33 kv feeder</t>
  </si>
  <si>
    <t>= Total duration of trippings at</t>
  </si>
  <si>
    <t>11kv/Total no of 11kv feeders.</t>
  </si>
  <si>
    <t>Failure of Transformer (Nos.)</t>
  </si>
  <si>
    <t>Power Transformers (HT)</t>
  </si>
  <si>
    <t>Distribution Transformers</t>
  </si>
  <si>
    <t>RELEASE OF CUSTOMER BILLS</t>
  </si>
  <si>
    <t xml:space="preserve">Action proposed to be taken for </t>
  </si>
  <si>
    <t>prompt release of customer bills</t>
  </si>
  <si>
    <t>Total</t>
  </si>
  <si>
    <t>Month</t>
  </si>
  <si>
    <t>Interruption</t>
  </si>
  <si>
    <t>First six months of</t>
  </si>
  <si>
    <t>Last six months of</t>
  </si>
  <si>
    <t>the previous year</t>
  </si>
  <si>
    <t>the current year</t>
  </si>
  <si>
    <t>No. of occurances</t>
  </si>
  <si>
    <t>Total duration of interruption</t>
  </si>
  <si>
    <t>Estimated unserved energy</t>
  </si>
  <si>
    <t>due to such interruptions</t>
  </si>
  <si>
    <t>Example :-</t>
  </si>
  <si>
    <t>Load prior to the disturbance x No.</t>
  </si>
  <si>
    <t>of hours of interruption</t>
  </si>
  <si>
    <t>disturbance affecting power</t>
  </si>
  <si>
    <t>TOTAL</t>
  </si>
  <si>
    <t>FORM   P.1</t>
  </si>
  <si>
    <t>FORM   P-2</t>
  </si>
  <si>
    <t>FORM   P.3</t>
  </si>
  <si>
    <t>FORM   P.6</t>
  </si>
  <si>
    <t>FORM   P.12</t>
  </si>
  <si>
    <t>(incoming point of 33 kv bus)</t>
  </si>
  <si>
    <t>(1) 33KV</t>
  </si>
  <si>
    <t>(2)11KV</t>
  </si>
  <si>
    <t>(3) 400/230V</t>
  </si>
  <si>
    <t>(4)DC SUPPLY</t>
  </si>
  <si>
    <t>Reason for delay</t>
  </si>
  <si>
    <t>No. of connections provided within 180 days of valid requisition for power supply</t>
  </si>
  <si>
    <t>STATUS OF HT CONNECTIONS</t>
  </si>
  <si>
    <t xml:space="preserve">ALL  33 KV Incoming Feeders </t>
  </si>
  <si>
    <t>Repeat for all the 33/11KV S/S</t>
  </si>
  <si>
    <t>FORM   P-5</t>
  </si>
  <si>
    <t>FORM   P-4</t>
  </si>
  <si>
    <t>No. of customer bills served within  billing period</t>
  </si>
  <si>
    <t>Name of Month</t>
  </si>
  <si>
    <t>Major Disturbances Due to EHT Failure</t>
  </si>
  <si>
    <t>No. of occasions when Distco</t>
  </si>
  <si>
    <t>system was completely isolated</t>
  </si>
  <si>
    <t>From the  Grid due to system</t>
  </si>
  <si>
    <t xml:space="preserve">supply </t>
  </si>
  <si>
    <t>EXCLUDING THE INTERUPTIONS DUE TO EHT FAILURE/GRID DISTURBANCES</t>
  </si>
  <si>
    <t>FORM   P.7</t>
  </si>
  <si>
    <t xml:space="preserve">        Voltage Fluctuation</t>
  </si>
  <si>
    <t>Substation wise</t>
  </si>
  <si>
    <t>Period --&gt;</t>
  </si>
  <si>
    <t>No. of valid requisitions for service connection  for power supply</t>
  </si>
  <si>
    <t>No. of connections provided after 180 days of valid requisition for power supply</t>
  </si>
  <si>
    <t>No. of valid requisitions for HT connection for power supply</t>
  </si>
  <si>
    <t>MEASURES FOR REDUCTION OF T&amp;D LOSS</t>
  </si>
  <si>
    <t>Instalation of LT less transformers</t>
  </si>
  <si>
    <t>Re-conductoring</t>
  </si>
  <si>
    <t>Upgradation of transformers</t>
  </si>
  <si>
    <t>Unit</t>
  </si>
  <si>
    <t>Nos</t>
  </si>
  <si>
    <t>33kv</t>
  </si>
  <si>
    <t>11kv</t>
  </si>
  <si>
    <t>LT</t>
  </si>
  <si>
    <t>33/11kv</t>
  </si>
  <si>
    <t>33/.4kv</t>
  </si>
  <si>
    <t>11/.4kv</t>
  </si>
  <si>
    <t>Any other</t>
  </si>
  <si>
    <t>Kms</t>
  </si>
  <si>
    <t>I</t>
  </si>
  <si>
    <t>ii</t>
  </si>
  <si>
    <t>iii</t>
  </si>
  <si>
    <t>Cost</t>
  </si>
  <si>
    <t xml:space="preserve">Rate </t>
  </si>
  <si>
    <t>Subject</t>
  </si>
  <si>
    <t>% Reduction in T&amp;D loss for above</t>
  </si>
  <si>
    <t>%</t>
  </si>
  <si>
    <t>TOTAL OF SL.1</t>
  </si>
  <si>
    <t>% Reduction in T&amp;D loss for Sl 2</t>
  </si>
  <si>
    <t>OERC</t>
  </si>
  <si>
    <t>SL.NO.</t>
  </si>
  <si>
    <t>TYPE OF COMPLAINT</t>
  </si>
  <si>
    <t>CONSUMER  COMPLAINT</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</si>
  <si>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</si>
  <si>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</si>
  <si>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</si>
  <si>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(Fuse off call at aerial cutouts/Sealable cutouts,snapping of wires,falling of trees on overhead lines,fire due to short circuit of LT lines consequent to loose spans and touching of tree branches)</t>
  </si>
  <si>
    <t>Interruption due to problem in LT supply</t>
  </si>
  <si>
    <t>Problems in metering and meter reading</t>
  </si>
  <si>
    <t>April</t>
  </si>
  <si>
    <t>May</t>
  </si>
  <si>
    <t>June</t>
  </si>
  <si>
    <t>July</t>
  </si>
  <si>
    <t>August</t>
  </si>
  <si>
    <t>September</t>
  </si>
  <si>
    <t>October</t>
  </si>
  <si>
    <t>November</t>
  </si>
  <si>
    <t>December</t>
  </si>
  <si>
    <t>January</t>
  </si>
  <si>
    <t>February</t>
  </si>
  <si>
    <t>March</t>
  </si>
  <si>
    <t>Total no of Consumer</t>
  </si>
  <si>
    <t xml:space="preserve">No. of customer billed through Spot Billing </t>
  </si>
  <si>
    <t>No. of customer billed through Other means</t>
  </si>
  <si>
    <t>No. of Money receipst Generated</t>
  </si>
  <si>
    <t xml:space="preserve"> previous year</t>
  </si>
  <si>
    <t>EHT</t>
  </si>
  <si>
    <t>HT</t>
  </si>
  <si>
    <t>Cost involved (Cr.)</t>
  </si>
  <si>
    <t>No. of 33 KV feeder metering</t>
  </si>
  <si>
    <t>No. of 11 KV feeders</t>
  </si>
  <si>
    <t>No. of 11 KV feeder metering</t>
  </si>
  <si>
    <t>No. of distribution transformer metering position</t>
  </si>
  <si>
    <t>Energy Audit Carried Out-33 KV</t>
  </si>
  <si>
    <t>Energy Audit Carried Out-11 KV</t>
  </si>
  <si>
    <t>Energy Audit Carried out- No of DTRs covered</t>
  </si>
  <si>
    <t>Anti Theft Measures</t>
  </si>
  <si>
    <t>No. of illegal consumers prosecuted/Initiated in Court</t>
  </si>
  <si>
    <t>Franchisee Activity</t>
  </si>
  <si>
    <t>No of Micro-Franchisees</t>
  </si>
  <si>
    <t>No of Consumers Covered</t>
  </si>
  <si>
    <t>No of Macro-Franchisees</t>
  </si>
  <si>
    <t>No of Input Based-Franchisees</t>
  </si>
  <si>
    <t>Total no of consumers covered under Franchisee</t>
  </si>
  <si>
    <t>Disposed through CHP including Bijuli Adalat</t>
  </si>
  <si>
    <t>No. of GRF Orders Complied</t>
  </si>
  <si>
    <t>Installation of Pillar Box</t>
  </si>
  <si>
    <t>Conversion of Single Phase to Three Phase Lines</t>
  </si>
  <si>
    <t>OERC Form P-16</t>
  </si>
  <si>
    <t>132/33kv S/S (S/S Wise)</t>
  </si>
  <si>
    <t>Reason of Failure</t>
  </si>
  <si>
    <t>Steps taken to reduce the failure rate</t>
  </si>
  <si>
    <t>Avg</t>
  </si>
  <si>
    <t>No. of customer bills served after  billing period</t>
  </si>
  <si>
    <t>Ist.Six months of previous year</t>
  </si>
  <si>
    <t>Ist.Six months of current year</t>
  </si>
  <si>
    <t>2nd.Six months of previous year</t>
  </si>
  <si>
    <t>Received</t>
  </si>
  <si>
    <t>Resolved</t>
  </si>
  <si>
    <t>OERC FORM   P.15</t>
  </si>
  <si>
    <t>OERC Form P-17</t>
  </si>
  <si>
    <t>Consumers Data (Division wise and month wise)</t>
  </si>
  <si>
    <t>No. of Consumers</t>
  </si>
  <si>
    <t>No. of Bill issued</t>
  </si>
  <si>
    <t>APRIL</t>
  </si>
  <si>
    <t>MAY</t>
  </si>
  <si>
    <t>JUNE</t>
  </si>
  <si>
    <t>JULY</t>
  </si>
  <si>
    <t>AUGUST</t>
  </si>
  <si>
    <t>SEPTEMBER</t>
  </si>
  <si>
    <t>INFORMATION FOR TIME OF DAY TARIFF</t>
  </si>
  <si>
    <t>OERC FORM P-10</t>
  </si>
  <si>
    <t>Monthly Maximum System Demand in MVA</t>
  </si>
  <si>
    <t>Date and Time of Occurrence</t>
  </si>
  <si>
    <t>Monthly Minimum System Demand in MVA</t>
  </si>
  <si>
    <t>Monthly Average System Demand in MW</t>
  </si>
  <si>
    <t>DATA NOT PROVIDED BY OPTCL</t>
  </si>
  <si>
    <t>CATEGORY OF CONSUMER</t>
  </si>
  <si>
    <t>CONSUMERS AT THE START OF THE PERIOD</t>
  </si>
  <si>
    <t>ADDITION OF NEW CONSUMERS DURING THE PERIOD</t>
  </si>
  <si>
    <t>WITHDRAWAL OF CONSUMERS DURING THE PERIOD</t>
  </si>
  <si>
    <t>CONSUMERS AT THE END OF THE PERIOD</t>
  </si>
  <si>
    <t>METERS AT THE START OF THE PERIOD</t>
  </si>
  <si>
    <t>METER INSTALLED BY WESCO</t>
  </si>
  <si>
    <t>METER INSTALLED BY CONSUMERS</t>
  </si>
  <si>
    <t>METER INSTALLED DURING THE PERIOD</t>
  </si>
  <si>
    <t>METERS AT THE END OF THE PERIOD</t>
  </si>
  <si>
    <t>UNMETERED CONSUMERS AT THE START OF THE PERIOD</t>
  </si>
  <si>
    <t>UNMETERED CONSUMERS AT THE END OF THE PERIOD</t>
  </si>
  <si>
    <t>DEFECTIVE METERS AT THE START OF THE PERIOD</t>
  </si>
  <si>
    <t>REPAIRED/REPLACED</t>
  </si>
  <si>
    <t>REPORTED DEFECTIVE</t>
  </si>
  <si>
    <t>DEFECTIVE METERS AT THE END OF THE PERIOD</t>
  </si>
  <si>
    <t>NO.OF METERS INSTALLED DURING THE PERIOD</t>
  </si>
  <si>
    <t>Defective Meter (At start)</t>
  </si>
  <si>
    <t>Def Meter Repaired</t>
  </si>
  <si>
    <t>Meters Reported Defective</t>
  </si>
  <si>
    <t>Def. Meters (at End)</t>
  </si>
  <si>
    <t>Total Meters Installed</t>
  </si>
  <si>
    <t>No. of Working Meters (at End)</t>
  </si>
  <si>
    <t>% of Working Meter to Total Meter</t>
  </si>
  <si>
    <t>Working meter % of Total Consumers</t>
  </si>
  <si>
    <t>Total Meter as % of total Consumers</t>
  </si>
  <si>
    <t>METER WITHDRAWN DURING THE PERIOD</t>
  </si>
  <si>
    <t>Domestic</t>
  </si>
  <si>
    <t>Kutir Jyoti</t>
  </si>
  <si>
    <t>Others</t>
  </si>
  <si>
    <t>Total Domestic</t>
  </si>
  <si>
    <t>Gen. Purpose&lt;110 kva</t>
  </si>
  <si>
    <t>Irrigation, Pumping &amp; Agriculture</t>
  </si>
  <si>
    <t>Allied Agricultural Activities</t>
  </si>
  <si>
    <t>Allied Agro-Industrial Activities</t>
  </si>
  <si>
    <t>Public Light</t>
  </si>
  <si>
    <t>LT Ind.(S) Suply</t>
  </si>
  <si>
    <t>LT Ind.(M) Suply</t>
  </si>
  <si>
    <t>Specified Public Purpose</t>
  </si>
  <si>
    <t>Public Water Work &amp; Sewerage Pumping</t>
  </si>
  <si>
    <t>&lt;= 110 kva</t>
  </si>
  <si>
    <t>=&gt; 110 kva</t>
  </si>
  <si>
    <t>Total Public Water Works</t>
  </si>
  <si>
    <t>General Purpose &gt;= 110 kva</t>
  </si>
  <si>
    <t>Large Industry</t>
  </si>
  <si>
    <t>Total LT</t>
  </si>
  <si>
    <t>Bulk Supply Domestic</t>
  </si>
  <si>
    <t>Irrigation</t>
  </si>
  <si>
    <t>HT Industrial (M) Supply</t>
  </si>
  <si>
    <t>General Purpose &gt;= 110 Kva</t>
  </si>
  <si>
    <t>Power Intensive Industry</t>
  </si>
  <si>
    <t>Mini Steel Plant</t>
  </si>
  <si>
    <t>Railway Traction</t>
  </si>
  <si>
    <t>Emergency Supply to CPP</t>
  </si>
  <si>
    <t>Colony Consumption</t>
  </si>
  <si>
    <t>Total HT</t>
  </si>
  <si>
    <t>General Purpose</t>
  </si>
  <si>
    <t>Heavy Industry</t>
  </si>
  <si>
    <t>Energy Supply to CPP</t>
  </si>
  <si>
    <t>Total EHT</t>
  </si>
  <si>
    <t>Grand Total</t>
  </si>
  <si>
    <t>No. of Bill issued (Monthly)</t>
  </si>
  <si>
    <t>No. of Bill issued (Bi-Monthly)</t>
  </si>
  <si>
    <t>Name of the Division ROURKELA</t>
  </si>
  <si>
    <t>Name of the Division ROURKELA-SADAR</t>
  </si>
  <si>
    <t>Name of the Division RAJGANGPUR</t>
  </si>
  <si>
    <t>Name of the Division SUNDERGARH</t>
  </si>
  <si>
    <t>Name of the Division SAMBALPUR</t>
  </si>
  <si>
    <t>Name of the Division SAMBALPUR-EAST</t>
  </si>
  <si>
    <t>Name of the Division JHARSUGUDA</t>
  </si>
  <si>
    <t>Name of the Division BRAJRAJ NAGAR</t>
  </si>
  <si>
    <t>Name of the Division DEOGARH</t>
  </si>
  <si>
    <t>Name of the Division BARGARH</t>
  </si>
  <si>
    <t>Name of the Division BARGARH-WEST</t>
  </si>
  <si>
    <t>Name of the Division BOLANGIR</t>
  </si>
  <si>
    <t>Name of the Division SONEPUR</t>
  </si>
  <si>
    <t>Name of the Division TITILAGARH</t>
  </si>
  <si>
    <t>Name of the Division KEED</t>
  </si>
  <si>
    <t>Name of the Division KWED</t>
  </si>
  <si>
    <t>Name of the Division NUAPADA</t>
  </si>
  <si>
    <t>WESCO As a Whole</t>
  </si>
  <si>
    <t>(LT SUPPLY)</t>
  </si>
  <si>
    <t>Nuapada, Padampur, Paikmal, Jharbandha, Melchamunda, Kurumpuri,, Badkuturu, Naktiguda, Narla, Biswanathpur, Rampur, Madanpur</t>
  </si>
  <si>
    <t>OERC FORM P-14</t>
  </si>
  <si>
    <t>Sl.No.</t>
  </si>
  <si>
    <t>Renovation &amp; Investment</t>
  </si>
  <si>
    <t>Rs lacs</t>
  </si>
  <si>
    <t>cost</t>
  </si>
  <si>
    <t>33kv New</t>
  </si>
  <si>
    <t>11kv New</t>
  </si>
  <si>
    <t>LT AB Cable</t>
  </si>
  <si>
    <t>LT New</t>
  </si>
  <si>
    <t>No.s</t>
  </si>
  <si>
    <t>Installation of new transformers</t>
  </si>
  <si>
    <t>i</t>
  </si>
  <si>
    <t>Detection of un-authorised abstraction of electricity</t>
  </si>
  <si>
    <t>No. of cases filed</t>
  </si>
  <si>
    <t>No of cases prosecuted</t>
  </si>
  <si>
    <t>Any other - Metering cubicle</t>
  </si>
  <si>
    <t xml:space="preserve">                     - Meter Replacement(1-Ph.)</t>
  </si>
  <si>
    <t xml:space="preserve">                     - Meter Replacement(3-Ph.)</t>
  </si>
  <si>
    <t>AB Cable</t>
  </si>
  <si>
    <t>Total Cost</t>
  </si>
  <si>
    <t>% Reduction in T&amp;D loss for Sl 1&amp; 2</t>
  </si>
  <si>
    <t>Network System</t>
  </si>
  <si>
    <t>Length of 33 KV lines(km.)</t>
  </si>
  <si>
    <t>Length of 11 KV lines(km.)</t>
  </si>
  <si>
    <t>Length of L.T. lines(km.)</t>
  </si>
  <si>
    <t>Length of conductor stolen (km.)</t>
  </si>
  <si>
    <t>No. of 33 KV Group Breakers Installed</t>
  </si>
  <si>
    <t>No. of 33 KV Feeder Breakers Installed</t>
  </si>
  <si>
    <t>No. of 33 KV Feeder Breakers Required</t>
  </si>
  <si>
    <t>No. of 11 KV Group Breakers Installed</t>
  </si>
  <si>
    <t>No. of 11 KV Feeder Breakers Installed</t>
  </si>
  <si>
    <t>No. of 11 KV Feeder Breakers Required</t>
  </si>
  <si>
    <t>Feeder Metering</t>
  </si>
  <si>
    <t>No. of 33 KV feeders(excluding GRIDCO interface)</t>
  </si>
  <si>
    <t>No. of 33/11 kv transformers</t>
  </si>
  <si>
    <t>No. of 33/11 kv transformer metering position</t>
  </si>
  <si>
    <t>No. of distribution transformers(11/0.4 &amp; 33/0.4 kv)</t>
  </si>
  <si>
    <t>DTR Capacity in MVA</t>
  </si>
  <si>
    <t>Consumer Metering Position</t>
  </si>
  <si>
    <t>Total number of meters</t>
  </si>
  <si>
    <t>No. of working meters</t>
  </si>
  <si>
    <t>Percentage of working meters  ( % )</t>
  </si>
  <si>
    <t>No of 3 Phase Consumers (LT)</t>
  </si>
  <si>
    <t>No of Conumers with TOD benefit (LT)</t>
  </si>
  <si>
    <t>No of Consumers above 10 KW load (LT)</t>
  </si>
  <si>
    <t>No of Consumer AMR metering</t>
  </si>
  <si>
    <t>Total No of consumers as on period</t>
  </si>
  <si>
    <t>No of consumers added during the period</t>
  </si>
  <si>
    <t>No of meters purchased during the period</t>
  </si>
  <si>
    <t>Cost involved in purchase of meters during FY  (Rs. Lacs)</t>
  </si>
  <si>
    <t>Cost of meter rent Collected during FY (Rs. Lacs)</t>
  </si>
  <si>
    <t>No of cases Finalised under Section 126 &amp; 135</t>
  </si>
  <si>
    <t>Ammount Finaliseded (Rs. Lacs)</t>
  </si>
  <si>
    <t>Ammount Assessed during filing of case (Rs. Lacs)</t>
  </si>
  <si>
    <t xml:space="preserve">No of new connections given </t>
  </si>
  <si>
    <t xml:space="preserve">No. of connection Regularised </t>
  </si>
  <si>
    <t xml:space="preserve">Amount Billed (Rs. Lacs) </t>
  </si>
  <si>
    <t>Amount Collected (Rs. Lacs)</t>
  </si>
  <si>
    <t>No. of FIR lodged</t>
  </si>
  <si>
    <t>Number of disconnections made</t>
  </si>
  <si>
    <t>Revenue realised (Rs. LACS.)</t>
  </si>
  <si>
    <t>QUALITY OF SUPPLY</t>
  </si>
  <si>
    <t>Failure of Power Transformers</t>
  </si>
  <si>
    <t>No. of Dist. Transformers burnt</t>
  </si>
  <si>
    <t>Cost involved (Lacs.)</t>
  </si>
  <si>
    <t>No of Interruptions in 33 KV Feeders</t>
  </si>
  <si>
    <t>No of Interruptions in 11 KV Feeders</t>
  </si>
  <si>
    <t>No. of Grievances received</t>
  </si>
  <si>
    <t>Total No. of GRF Orders received for compliance</t>
  </si>
  <si>
    <t>SYSTEM IMPROVEMENT WORKS DURING REVIEW PERIOD</t>
  </si>
  <si>
    <t xml:space="preserve">Installation of New Transformers </t>
  </si>
  <si>
    <t xml:space="preserve">Upgradation of Transformers </t>
  </si>
  <si>
    <t>Length of AB Cable Laid (km)</t>
  </si>
  <si>
    <t>No. of Hooks Detected</t>
  </si>
  <si>
    <t>No. of Hooks repeated out of hooks detected</t>
  </si>
  <si>
    <t>OTHERS</t>
  </si>
  <si>
    <t>No. of defective meters</t>
  </si>
  <si>
    <t>Replacement of defective meters</t>
  </si>
  <si>
    <t>No. of EHT meters tested</t>
  </si>
  <si>
    <t>No. of HT meters tested</t>
  </si>
  <si>
    <r>
      <t xml:space="preserve">New meters installed   ( 3 ph ) </t>
    </r>
    <r>
      <rPr>
        <b/>
        <sz val="10"/>
        <rFont val="Arial"/>
        <family val="2"/>
      </rPr>
      <t xml:space="preserve">(During The Period) </t>
    </r>
  </si>
  <si>
    <r>
      <t xml:space="preserve">New meters installed ( 1 ph ) </t>
    </r>
    <r>
      <rPr>
        <b/>
        <sz val="10"/>
        <rFont val="Arial"/>
        <family val="2"/>
      </rPr>
      <t>(During The Period)</t>
    </r>
  </si>
  <si>
    <r>
      <t xml:space="preserve">No of meters used for installation for new consumer and  replacements for old consumers </t>
    </r>
    <r>
      <rPr>
        <b/>
        <sz val="10"/>
        <rFont val="Arial"/>
        <family val="2"/>
      </rPr>
      <t xml:space="preserve">(During The Period) </t>
    </r>
  </si>
  <si>
    <t>(Period of 7 months)</t>
  </si>
  <si>
    <t>Licencee: WESCO UTILITY</t>
  </si>
  <si>
    <t>Licencee WESCO UTILITY</t>
  </si>
  <si>
    <t>Licencee  :  WESCO UTILITY</t>
  </si>
  <si>
    <t>Licensee-WESCO UTILITY</t>
  </si>
  <si>
    <t>As On 31st Mar-16</t>
  </si>
  <si>
    <t>As On 30th Sep-16</t>
  </si>
  <si>
    <r>
      <t>Average interruption/</t>
    </r>
    <r>
      <rPr>
        <b/>
        <sz val="12"/>
        <rFont val="Arial"/>
        <family val="2"/>
      </rPr>
      <t>11 kv feeders</t>
    </r>
  </si>
  <si>
    <t>CONSUMER STATUS</t>
  </si>
  <si>
    <t>No. of Circles</t>
  </si>
  <si>
    <t>No. of Divisions</t>
  </si>
  <si>
    <t>No. of Subdivisions</t>
  </si>
  <si>
    <t>No. of Sections</t>
  </si>
  <si>
    <t>No of Energy Police Stations</t>
  </si>
  <si>
    <t>No of Special Courts</t>
  </si>
  <si>
    <t>Ammount Estimated under deposit work (Rs. Lacs)</t>
  </si>
  <si>
    <t>Ammount Finaliseded for 6 % calculation (Rs. Lacs)</t>
  </si>
  <si>
    <t>WESCO UTILITY</t>
  </si>
  <si>
    <t>As On 31st Mar-17</t>
  </si>
  <si>
    <t>As On 30th Sep-15</t>
  </si>
  <si>
    <t>As On 31st Mar-15</t>
  </si>
  <si>
    <t>As On 30th Sep-14</t>
  </si>
  <si>
    <t>AS ON 31st Mar-14</t>
  </si>
  <si>
    <t>Oct-13 to Mar-14</t>
  </si>
  <si>
    <t>Apr-13 to Sep-13</t>
  </si>
  <si>
    <t>AS ON 31st Mar-13</t>
  </si>
  <si>
    <t>Oct-12 to Mar-13</t>
  </si>
  <si>
    <t>Apr-12 to Sep-12</t>
  </si>
  <si>
    <t>AS ON 31st Mar-12</t>
  </si>
  <si>
    <t>Oct-11 to Mar-12</t>
  </si>
  <si>
    <t>Apr-11 to Sep-11</t>
  </si>
  <si>
    <t>Oct-10 to Mar-11</t>
  </si>
  <si>
    <t>Apr-10 to Sep-10</t>
  </si>
  <si>
    <t>AS ON 30th Sep-13</t>
  </si>
  <si>
    <t>AS ON 30th Sep-12</t>
  </si>
  <si>
    <t>AS ON 30th Sep-11</t>
  </si>
  <si>
    <t>AS ON 31st Mar-11</t>
  </si>
  <si>
    <t>AS ON 30th Sep-10</t>
  </si>
  <si>
    <t>AS ON 31st Mar-10</t>
  </si>
  <si>
    <t>AS ON 30th Sep-09</t>
  </si>
  <si>
    <t>AS ON 31st Mar-09</t>
  </si>
  <si>
    <t>AS ON 30th Sep-08</t>
  </si>
  <si>
    <t>AS ON 30th Jun-08</t>
  </si>
  <si>
    <t>AS ON 30th Mar-08</t>
  </si>
  <si>
    <t>AS ON 30th Sep-07</t>
  </si>
  <si>
    <t>AS ON 30th Jun-07</t>
  </si>
  <si>
    <t>AS ON 31st Mar-07</t>
  </si>
  <si>
    <t>AS ON 30th Sep-06</t>
  </si>
  <si>
    <t>AS ON 31st July-06</t>
  </si>
  <si>
    <t>AS ON 31st Mar-06</t>
  </si>
  <si>
    <t>AS ON 31st Dec-05</t>
  </si>
  <si>
    <t>AS ON 30th Sep-05</t>
  </si>
  <si>
    <t>AS ON 30th Jun-05</t>
  </si>
  <si>
    <t>AS ON 31st Mar-05</t>
  </si>
  <si>
    <t>AS ON 30th SEP-04</t>
  </si>
  <si>
    <t>AS ON 31st July-04</t>
  </si>
  <si>
    <t>OVERALL (%)</t>
  </si>
  <si>
    <t>HT &amp; LT</t>
  </si>
  <si>
    <t>A. T. &amp; C. LOSS (%)</t>
  </si>
  <si>
    <t>COLLECTION EFFICIENCY EXCL. GOVT. &amp;PSU DUES (%)</t>
  </si>
  <si>
    <t xml:space="preserve">HT  </t>
  </si>
  <si>
    <t xml:space="preserve">EHT </t>
  </si>
  <si>
    <t>COLLECTION EFFICIENCY (%)</t>
  </si>
  <si>
    <t>COLLECTION PER UNIT</t>
  </si>
  <si>
    <t>COLL. FROM GOVT. DEPTT. &amp; PSU</t>
  </si>
  <si>
    <t>COLLECTION RECEIVED (Rs. Cr.)</t>
  </si>
  <si>
    <t>BILLING TO GOVT. DEPTT. &amp; PSU</t>
  </si>
  <si>
    <t>BILLING TO CONSUMERS (Rs. Cr.)</t>
  </si>
  <si>
    <t>BILLING EFFICIENCY (%)</t>
  </si>
  <si>
    <t>HT   (15% LOSS)</t>
  </si>
  <si>
    <t>LOSS (%)</t>
  </si>
  <si>
    <t>TOTAL SALE (MU)</t>
  </si>
  <si>
    <t>SALE TO CONSUMERS (MU)</t>
  </si>
  <si>
    <t>BST BILL PER UNIT</t>
  </si>
  <si>
    <t>BST BILL OF GRIDCO (Cr.)</t>
  </si>
  <si>
    <t>ENERGY INPUT (MU)</t>
  </si>
  <si>
    <t>DEMAND (MVA)</t>
  </si>
  <si>
    <t>BULK SUPPLY</t>
  </si>
  <si>
    <t>Upto Nov-03</t>
  </si>
  <si>
    <t>UPTO OCT</t>
  </si>
  <si>
    <t>UPTO SEP-03</t>
  </si>
  <si>
    <t>UPTO DEC-03</t>
  </si>
  <si>
    <t>ITEMS</t>
  </si>
  <si>
    <t>PERFORMANCE OF WESCO</t>
  </si>
  <si>
    <t>22.04.2018       19:30</t>
  </si>
  <si>
    <t>24.05.2018       20:15</t>
  </si>
  <si>
    <t>1.06.2018         16:30</t>
  </si>
  <si>
    <t>28.07.2018       16:45</t>
  </si>
  <si>
    <t>9.08.2018         18:45</t>
  </si>
  <si>
    <t>30.09.2018       10:45</t>
  </si>
  <si>
    <t>5.10.2018         11:00</t>
  </si>
  <si>
    <t>pragnya</t>
  </si>
  <si>
    <t>As On 31st Mar-18</t>
  </si>
  <si>
    <t xml:space="preserve"> METERING REPORT FOR THE PERIOD APR-18 TO SEP-18</t>
  </si>
  <si>
    <t>MIS</t>
  </si>
  <si>
    <t>WESCO</t>
  </si>
  <si>
    <t>As On 30th Sep-17</t>
  </si>
  <si>
    <t>As on 30th Jun-18</t>
  </si>
  <si>
    <t>As on 30th Sep-18</t>
  </si>
  <si>
    <t>PARTICULARS</t>
  </si>
  <si>
    <t>2008-09</t>
  </si>
  <si>
    <t>2009-10</t>
  </si>
  <si>
    <t>2010-11</t>
  </si>
  <si>
    <t>2011-12</t>
  </si>
  <si>
    <t>2012-13</t>
  </si>
  <si>
    <t>2013-14</t>
  </si>
  <si>
    <t>2014-15</t>
  </si>
  <si>
    <t>2015-16</t>
  </si>
  <si>
    <t>2016-17</t>
  </si>
  <si>
    <t>2017-18</t>
  </si>
  <si>
    <t>Consumer  (in nos.)</t>
  </si>
  <si>
    <t>New Connection (in nos.)</t>
  </si>
  <si>
    <t>New connection to Consumer ratio (in %)</t>
  </si>
  <si>
    <t xml:space="preserve">Total HT  length in circuit KM. </t>
  </si>
  <si>
    <t xml:space="preserve">Total LT  length in circuit KM. </t>
  </si>
  <si>
    <t>HT to LT length ratio (in %)</t>
  </si>
  <si>
    <t xml:space="preserve">Total length of AB Cable in circuit KM. </t>
  </si>
  <si>
    <t>AB cable to LT length ratio (in %)</t>
  </si>
  <si>
    <t xml:space="preserve">Total no of 11 kV feeder </t>
  </si>
  <si>
    <t xml:space="preserve">Total no. Of 11 kV audited feeder </t>
  </si>
  <si>
    <t>11 kV Audited feeder (in %)</t>
  </si>
  <si>
    <t xml:space="preserve">Total no of 33 kV feeder </t>
  </si>
  <si>
    <t xml:space="preserve">Total no. Of 33 kV audited feeder </t>
  </si>
  <si>
    <t>33 kV Audited feeder (in %)</t>
  </si>
  <si>
    <t xml:space="preserve">Total no. Of DTR </t>
  </si>
  <si>
    <t xml:space="preserve">Total no. Of Audited DTR </t>
  </si>
  <si>
    <t>% of Audited DTR</t>
  </si>
  <si>
    <t>Overall Distribution Loss (in %)</t>
  </si>
  <si>
    <t>LT Distribution Loss (in %)</t>
  </si>
  <si>
    <t>Overall AT &amp; C Loss (in %)</t>
  </si>
  <si>
    <t>LT AT &amp; C Loss (in %)</t>
  </si>
  <si>
    <t xml:space="preserve">No. Of consumer interactive programme </t>
  </si>
  <si>
    <t>Total no. Of rural consumer</t>
  </si>
  <si>
    <t>Total no. Of Urban consumer</t>
  </si>
  <si>
    <t>Urban Consumer to Total Consumer ratio (in %)</t>
  </si>
  <si>
    <t>Total Employees (in nos.)</t>
  </si>
  <si>
    <t>No. Of employees per 1000 consumer</t>
  </si>
  <si>
    <t xml:space="preserve">Working meter </t>
  </si>
  <si>
    <t xml:space="preserve">Defective meter </t>
  </si>
  <si>
    <t xml:space="preserve">Consumer without meter </t>
  </si>
  <si>
    <t>Consumer metering in % (OK meter/Total consumer)</t>
  </si>
  <si>
    <t>11 kV feeder with working meter (in nos.)</t>
  </si>
  <si>
    <t>11 kV feeder with defective meter (in nos.)</t>
  </si>
  <si>
    <t>11 kV feeder without meter</t>
  </si>
  <si>
    <t xml:space="preserve">11 kV feeder metering in %(OK meter/Total 11 kV feeder) </t>
  </si>
  <si>
    <t>33 kV feeder with working meter (in nos.)</t>
  </si>
  <si>
    <t>33 kV feeder with defective meter (in nos.)</t>
  </si>
  <si>
    <t>33 kV feeder without meter</t>
  </si>
  <si>
    <t>33 kV feeder metering in %(OK meter/Total 33 kV feeder)</t>
  </si>
  <si>
    <t>DTR with working meter (in nos.)</t>
  </si>
  <si>
    <t>DTR with defective meter (in nos.)</t>
  </si>
  <si>
    <t>DTR without meter</t>
  </si>
  <si>
    <t>DTR metering in % (OK meter/Total no of DTR)</t>
  </si>
  <si>
    <t xml:space="preserve"> Total sale (in MU) </t>
  </si>
  <si>
    <t>LT sale (in MU)</t>
  </si>
  <si>
    <t>LT sale to Total sale (in %)</t>
  </si>
  <si>
    <t>Total no. of GRF order issued</t>
  </si>
  <si>
    <t>Total no of GRF order implemented</t>
  </si>
  <si>
    <t>Implementation of GRF order (in %)</t>
  </si>
  <si>
    <t>Total no. of Ombudsman order issued</t>
  </si>
  <si>
    <t>Total no. of Ombudsman order implemented</t>
  </si>
  <si>
    <t>Implementation of Ombudsman order (in %)</t>
  </si>
  <si>
    <t xml:space="preserve">Average No. of Bill generated per month </t>
  </si>
  <si>
    <t xml:space="preserve">Bill generated per month to total No. Of consumer (in %) </t>
  </si>
  <si>
    <t>Average no. of money receipt generated per month</t>
  </si>
  <si>
    <t>Money receipt generated to bill generated per month (in %)</t>
  </si>
  <si>
    <t xml:space="preserve">Total DTR burnt (in nos.) </t>
  </si>
  <si>
    <t>DTR burnt/ Total no. Of DTR</t>
  </si>
  <si>
    <t>Total Capacity of all DTR (in MVA)</t>
  </si>
  <si>
    <t>Total capacity of burnt DTR (in MVA)</t>
  </si>
  <si>
    <t>Capacity of DTR burnt to Capacity of Total DTR (in %)</t>
  </si>
  <si>
    <t>SAIFI of the Division</t>
  </si>
  <si>
    <t>SAIDI of the Division</t>
  </si>
  <si>
    <t>No. Of fatal  accident</t>
  </si>
  <si>
    <t>NA</t>
  </si>
  <si>
    <t>20 (Human)+26 (Animal)</t>
  </si>
  <si>
    <t>20 (Human)+25 (Animal)</t>
  </si>
  <si>
    <t>11 (Human)+50 (Animal)</t>
  </si>
  <si>
    <t>12 (Human)+09 (Animal)</t>
  </si>
  <si>
    <t>32 (Human)+18 (Animal)</t>
  </si>
  <si>
    <t>22 (Human)+10 (Animal)</t>
  </si>
  <si>
    <t>12 (Human)+06 (Animal)</t>
  </si>
  <si>
    <t>10 (Human)+05 (Animal)</t>
  </si>
  <si>
    <t>Total length of 11 kV feeder before ODSSP &amp; other projects</t>
  </si>
  <si>
    <t xml:space="preserve"> (as on 01.04.2017)</t>
  </si>
  <si>
    <t>(as on 01.04.2018)</t>
  </si>
  <si>
    <t>Total length of 33 kV feeder before ODSSP &amp; other projects</t>
  </si>
  <si>
    <t>(as on 01.04.2017)</t>
  </si>
  <si>
    <t xml:space="preserve">(as on 01.04.2018) </t>
  </si>
  <si>
    <t>First six months of the previous year(April,17 to Sep'17)</t>
  </si>
  <si>
    <t>Last six months of the previous year(Oct'17 to Mar'18)</t>
  </si>
  <si>
    <t>First six months of the current  year(Apr'18 to Sep'18)</t>
  </si>
  <si>
    <t>Previous Year (17-18)</t>
  </si>
  <si>
    <t xml:space="preserve">Current Year (18-19)     </t>
  </si>
  <si>
    <t xml:space="preserve">Ensuing Year (19-20)     </t>
  </si>
</sst>
</file>

<file path=xl/styles.xml><?xml version="1.0" encoding="utf-8"?>
<styleSheet xmlns="http://schemas.openxmlformats.org/spreadsheetml/2006/main">
  <numFmts count="19">
    <numFmt numFmtId="164" formatCode="_(* #,##0_);_(* \(#,##0\);_(* &quot;-&quot;_);_(@_)"/>
    <numFmt numFmtId="165" formatCode="_(* #,##0.00_);_(* \(#,##0.00\);_(* &quot;-&quot;??_);_(@_)"/>
    <numFmt numFmtId="166" formatCode="0.000"/>
    <numFmt numFmtId="167" formatCode="0.00_)"/>
    <numFmt numFmtId="168" formatCode="0.0000"/>
    <numFmt numFmtId="169" formatCode="0.000000"/>
    <numFmt numFmtId="170" formatCode="mmm\.yy"/>
    <numFmt numFmtId="171" formatCode="General_)"/>
    <numFmt numFmtId="172" formatCode="d\.m\.yy\ h:mm"/>
    <numFmt numFmtId="173" formatCode="0&quot;  &quot;"/>
    <numFmt numFmtId="174" formatCode="0.00&quot;  &quot;"/>
    <numFmt numFmtId="175" formatCode="#,##0.000_);[Red]\(#,##0.000\)"/>
    <numFmt numFmtId="176" formatCode="#,##0.0_);[Red]\(#,##0.0\)"/>
    <numFmt numFmtId="177" formatCode="_-* #,##0.000_-;\-* #,##0.000_-;_-* &quot;-&quot;??_-;_-@_-"/>
    <numFmt numFmtId="178" formatCode="yyyymmdd"/>
    <numFmt numFmtId="179" formatCode="mmddyyyy"/>
    <numFmt numFmtId="180" formatCode="0.0"/>
    <numFmt numFmtId="181" formatCode="[$-409]mmm/yy;@"/>
    <numFmt numFmtId="182" formatCode="0.0%"/>
  </numFmts>
  <fonts count="51">
    <font>
      <sz val="12"/>
      <name val="Arial"/>
    </font>
    <font>
      <sz val="11"/>
      <color theme="1"/>
      <name val="Calibri"/>
      <family val="2"/>
      <scheme val="minor"/>
    </font>
    <font>
      <sz val="11"/>
      <color theme="1"/>
      <name val="Calibri"/>
      <family val="2"/>
      <scheme val="minor"/>
    </font>
    <font>
      <b/>
      <sz val="14"/>
      <color indexed="8"/>
      <name val="Arial"/>
      <family val="2"/>
    </font>
    <font>
      <b/>
      <sz val="12"/>
      <color indexed="8"/>
      <name val="Arial"/>
      <family val="2"/>
    </font>
    <font>
      <b/>
      <sz val="15"/>
      <color indexed="8"/>
      <name val="Arial"/>
      <family val="2"/>
    </font>
    <font>
      <b/>
      <u/>
      <sz val="10"/>
      <name val="Arial"/>
      <family val="2"/>
    </font>
    <font>
      <b/>
      <sz val="10"/>
      <name val="Arial"/>
      <family val="2"/>
    </font>
    <font>
      <sz val="10"/>
      <name val="Arial"/>
      <family val="2"/>
    </font>
    <font>
      <b/>
      <sz val="12"/>
      <name val="Arial"/>
      <family val="2"/>
    </font>
    <font>
      <sz val="12"/>
      <name val="Arial"/>
      <family val="2"/>
    </font>
    <font>
      <b/>
      <sz val="10"/>
      <color indexed="8"/>
      <name val="Arial"/>
      <family val="2"/>
    </font>
    <font>
      <b/>
      <u/>
      <sz val="10"/>
      <color indexed="8"/>
      <name val="Arial"/>
      <family val="2"/>
    </font>
    <font>
      <sz val="10"/>
      <name val="Arial"/>
      <family val="2"/>
    </font>
    <font>
      <sz val="8"/>
      <name val="Arial"/>
      <family val="2"/>
    </font>
    <font>
      <b/>
      <u/>
      <sz val="12"/>
      <color indexed="17"/>
      <name val="Arial"/>
      <family val="2"/>
    </font>
    <font>
      <b/>
      <u/>
      <sz val="12"/>
      <name val="Arial"/>
      <family val="2"/>
    </font>
    <font>
      <b/>
      <i/>
      <sz val="16"/>
      <name val="Helv"/>
    </font>
    <font>
      <b/>
      <u/>
      <sz val="14"/>
      <name val="Arial"/>
      <family val="2"/>
    </font>
    <font>
      <b/>
      <sz val="14"/>
      <name val="Arial"/>
      <family val="2"/>
    </font>
    <font>
      <b/>
      <sz val="14"/>
      <name val="Bookman Old Style"/>
      <family val="1"/>
    </font>
    <font>
      <b/>
      <sz val="16"/>
      <name val="Arial"/>
      <family val="2"/>
    </font>
    <font>
      <b/>
      <sz val="12"/>
      <name val="Bookman Old Style"/>
      <family val="1"/>
    </font>
    <font>
      <b/>
      <sz val="6"/>
      <name val="Bookman Old Style"/>
      <family val="1"/>
    </font>
    <font>
      <b/>
      <sz val="6"/>
      <name val="Arial"/>
      <family val="2"/>
    </font>
    <font>
      <b/>
      <sz val="8"/>
      <name val="Arial"/>
      <family val="2"/>
    </font>
    <font>
      <b/>
      <sz val="10"/>
      <color indexed="10"/>
      <name val="Arial"/>
      <family val="2"/>
    </font>
    <font>
      <strike/>
      <sz val="10"/>
      <name val="Arial"/>
      <family val="2"/>
    </font>
    <font>
      <b/>
      <strike/>
      <sz val="10"/>
      <name val="Arial"/>
      <family val="2"/>
    </font>
    <font>
      <sz val="10"/>
      <color indexed="10"/>
      <name val="Arial"/>
      <family val="2"/>
    </font>
    <font>
      <b/>
      <sz val="10"/>
      <name val="Univers Condensed"/>
      <family val="2"/>
    </font>
    <font>
      <b/>
      <sz val="8"/>
      <name val="Univers Condensed"/>
      <family val="2"/>
    </font>
    <font>
      <sz val="10"/>
      <name val="Arial"/>
      <family val="2"/>
    </font>
    <font>
      <sz val="12"/>
      <name val="Arial"/>
      <family val="2"/>
    </font>
    <font>
      <sz val="10"/>
      <color rgb="FFFF0000"/>
      <name val="Arial"/>
      <family val="2"/>
    </font>
    <font>
      <sz val="12"/>
      <name val="Tms Rmn"/>
    </font>
    <font>
      <sz val="11"/>
      <name val="Univers Condensed"/>
      <family val="2"/>
    </font>
    <font>
      <sz val="9"/>
      <name val="Times New Roman"/>
      <family val="1"/>
    </font>
    <font>
      <sz val="10"/>
      <name val="Helv"/>
    </font>
    <font>
      <sz val="11"/>
      <name val="Book Antiqua"/>
      <family val="1"/>
    </font>
    <font>
      <sz val="10"/>
      <color indexed="8"/>
      <name val="Arial"/>
      <family val="2"/>
    </font>
    <font>
      <sz val="10"/>
      <name val="MS Sans Serif"/>
      <family val="2"/>
    </font>
    <font>
      <sz val="7"/>
      <name val="Small Fonts"/>
      <family val="2"/>
    </font>
    <font>
      <sz val="11"/>
      <color indexed="8"/>
      <name val="Calibri"/>
      <family val="2"/>
    </font>
    <font>
      <b/>
      <sz val="14"/>
      <name val="Univers Condensed"/>
      <family val="2"/>
    </font>
    <font>
      <b/>
      <sz val="14"/>
      <color indexed="8"/>
      <name val="Arial"/>
      <family val="2"/>
    </font>
    <font>
      <sz val="10"/>
      <name val="Arial"/>
      <family val="2"/>
    </font>
    <font>
      <sz val="10"/>
      <name val="Arial"/>
      <family val="2"/>
    </font>
    <font>
      <b/>
      <sz val="10"/>
      <name val="Univers Condensed"/>
    </font>
    <font>
      <sz val="10"/>
      <name val="Univers Condensed"/>
    </font>
    <font>
      <b/>
      <sz val="8"/>
      <name val="Univers Condensed"/>
    </font>
  </fonts>
  <fills count="7">
    <fill>
      <patternFill patternType="none"/>
    </fill>
    <fill>
      <patternFill patternType="gray125"/>
    </fill>
    <fill>
      <patternFill patternType="solid">
        <fgColor indexed="9"/>
      </patternFill>
    </fill>
    <fill>
      <patternFill patternType="solid">
        <fgColor indexed="22"/>
        <bgColor indexed="64"/>
      </patternFill>
    </fill>
    <fill>
      <patternFill patternType="solid">
        <fgColor indexed="26"/>
        <bgColor indexed="64"/>
      </patternFill>
    </fill>
    <fill>
      <patternFill patternType="solid">
        <fgColor indexed="41"/>
        <bgColor indexed="64"/>
      </patternFill>
    </fill>
    <fill>
      <patternFill patternType="solid">
        <fgColor rgb="FFFFFF00"/>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thin">
        <color indexed="8"/>
      </top>
      <bottom/>
      <diagonal/>
    </border>
    <border>
      <left style="thin">
        <color indexed="8"/>
      </left>
      <right style="thin">
        <color indexed="8"/>
      </right>
      <top style="thin">
        <color indexed="8"/>
      </top>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style="hair">
        <color indexed="64"/>
      </left>
      <right style="hair">
        <color indexed="64"/>
      </right>
      <top/>
      <bottom/>
      <diagonal/>
    </border>
    <border>
      <left/>
      <right/>
      <top style="double">
        <color indexed="64"/>
      </top>
      <bottom style="double">
        <color indexed="64"/>
      </bottom>
      <diagonal/>
    </border>
    <border>
      <left/>
      <right/>
      <top style="medium">
        <color indexed="64"/>
      </top>
      <bottom style="medium">
        <color indexed="64"/>
      </bottom>
      <diagonal/>
    </border>
    <border>
      <left style="hair">
        <color indexed="64"/>
      </left>
      <right/>
      <top style="hair">
        <color indexed="64"/>
      </top>
      <bottom style="hair">
        <color indexed="64"/>
      </bottom>
      <diagonal/>
    </border>
    <border>
      <left style="hair">
        <color indexed="64"/>
      </left>
      <right style="hair">
        <color indexed="64"/>
      </right>
      <top/>
      <bottom style="hair">
        <color indexed="64"/>
      </bottom>
      <diagonal/>
    </border>
  </borders>
  <cellStyleXfs count="74">
    <xf numFmtId="0" fontId="0" fillId="2" borderId="0"/>
    <xf numFmtId="38" fontId="14" fillId="3" borderId="0" applyNumberFormat="0" applyBorder="0" applyAlignment="0" applyProtection="0"/>
    <xf numFmtId="10" fontId="14" fillId="4" borderId="1" applyNumberFormat="0" applyBorder="0" applyAlignment="0" applyProtection="0"/>
    <xf numFmtId="167" fontId="17" fillId="0" borderId="0"/>
    <xf numFmtId="0" fontId="13" fillId="0" borderId="0"/>
    <xf numFmtId="10" fontId="13" fillId="0" borderId="0" applyFont="0" applyFill="0" applyBorder="0" applyAlignment="0" applyProtection="0"/>
    <xf numFmtId="9" fontId="13" fillId="0" borderId="0" applyFont="0" applyFill="0" applyBorder="0" applyAlignment="0" applyProtection="0"/>
    <xf numFmtId="0" fontId="8" fillId="0" borderId="0"/>
    <xf numFmtId="0" fontId="32" fillId="0" borderId="0"/>
    <xf numFmtId="9" fontId="8"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0" fontId="8" fillId="0" borderId="0"/>
    <xf numFmtId="9" fontId="10" fillId="0" borderId="0" applyFont="0" applyFill="0" applyBorder="0" applyAlignment="0" applyProtection="0"/>
    <xf numFmtId="0" fontId="8" fillId="0" borderId="0"/>
    <xf numFmtId="0" fontId="35" fillId="0" borderId="0" applyNumberFormat="0" applyFill="0" applyBorder="0" applyAlignment="0" applyProtection="0"/>
    <xf numFmtId="170" fontId="36" fillId="0" borderId="0" applyFill="0" applyBorder="0" applyAlignment="0"/>
    <xf numFmtId="171" fontId="37" fillId="0" borderId="0" applyFill="0" applyBorder="0" applyAlignment="0"/>
    <xf numFmtId="166" fontId="37" fillId="0" borderId="0" applyFill="0" applyBorder="0" applyAlignment="0"/>
    <xf numFmtId="172" fontId="36" fillId="0" borderId="0" applyFill="0" applyBorder="0" applyAlignment="0"/>
    <xf numFmtId="173" fontId="36" fillId="0" borderId="0" applyFill="0" applyBorder="0" applyAlignment="0"/>
    <xf numFmtId="170" fontId="36" fillId="0" borderId="0" applyFill="0" applyBorder="0" applyAlignment="0"/>
    <xf numFmtId="174" fontId="36" fillId="0" borderId="0" applyFill="0" applyBorder="0" applyAlignment="0"/>
    <xf numFmtId="171" fontId="37" fillId="0" borderId="0" applyFill="0" applyBorder="0" applyAlignment="0"/>
    <xf numFmtId="0" fontId="38" fillId="0" borderId="12"/>
    <xf numFmtId="170" fontId="36"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0" fontId="38" fillId="0" borderId="12"/>
    <xf numFmtId="171" fontId="37" fillId="0" borderId="0" applyFont="0" applyFill="0" applyBorder="0" applyAlignment="0" applyProtection="0"/>
    <xf numFmtId="15" fontId="39" fillId="0" borderId="0" applyFont="0" applyFill="0" applyBorder="0" applyAlignment="0"/>
    <xf numFmtId="14" fontId="40" fillId="0" borderId="0" applyFill="0" applyBorder="0" applyAlignment="0"/>
    <xf numFmtId="38" fontId="41" fillId="0" borderId="36">
      <alignment vertical="center"/>
    </xf>
    <xf numFmtId="170" fontId="36" fillId="0" borderId="0" applyFill="0" applyBorder="0" applyAlignment="0"/>
    <xf numFmtId="171" fontId="37" fillId="0" borderId="0" applyFill="0" applyBorder="0" applyAlignment="0"/>
    <xf numFmtId="170" fontId="36" fillId="0" borderId="0" applyFill="0" applyBorder="0" applyAlignment="0"/>
    <xf numFmtId="174" fontId="36" fillId="0" borderId="0" applyFill="0" applyBorder="0" applyAlignment="0"/>
    <xf numFmtId="171" fontId="37" fillId="0" borderId="0" applyFill="0" applyBorder="0" applyAlignment="0"/>
    <xf numFmtId="0" fontId="9" fillId="0" borderId="37" applyNumberFormat="0" applyAlignment="0" applyProtection="0">
      <alignment horizontal="left" vertical="center"/>
    </xf>
    <xf numFmtId="0" fontId="9" fillId="0" borderId="34">
      <alignment horizontal="left" vertical="center"/>
    </xf>
    <xf numFmtId="170" fontId="36" fillId="0" borderId="0" applyFill="0" applyBorder="0" applyAlignment="0"/>
    <xf numFmtId="171" fontId="37" fillId="0" borderId="0" applyFill="0" applyBorder="0" applyAlignment="0"/>
    <xf numFmtId="170" fontId="36" fillId="0" borderId="0" applyFill="0" applyBorder="0" applyAlignment="0"/>
    <xf numFmtId="174" fontId="36" fillId="0" borderId="0" applyFill="0" applyBorder="0" applyAlignment="0"/>
    <xf numFmtId="171" fontId="37" fillId="0" borderId="0" applyFill="0" applyBorder="0" applyAlignment="0"/>
    <xf numFmtId="37" fontId="42" fillId="0" borderId="0"/>
    <xf numFmtId="0" fontId="10" fillId="2" borderId="0"/>
    <xf numFmtId="0" fontId="10" fillId="2" borderId="0"/>
    <xf numFmtId="0" fontId="10" fillId="2" borderId="0"/>
    <xf numFmtId="0" fontId="10" fillId="2" borderId="0"/>
    <xf numFmtId="0" fontId="2" fillId="0" borderId="0"/>
    <xf numFmtId="0" fontId="33" fillId="2" borderId="0"/>
    <xf numFmtId="0" fontId="32" fillId="0" borderId="0"/>
    <xf numFmtId="173" fontId="36" fillId="0" borderId="0" applyFont="0" applyFill="0" applyBorder="0" applyAlignment="0" applyProtection="0"/>
    <xf numFmtId="175" fontId="36" fillId="0" borderId="0" applyFont="0" applyFill="0" applyBorder="0" applyAlignment="0" applyProtection="0"/>
    <xf numFmtId="9" fontId="8" fillId="0" borderId="0" applyFont="0" applyFill="0" applyBorder="0" applyAlignment="0" applyProtection="0"/>
    <xf numFmtId="9" fontId="43" fillId="0" borderId="0" applyFont="0" applyFill="0" applyBorder="0" applyAlignment="0" applyProtection="0"/>
    <xf numFmtId="9" fontId="32" fillId="0" borderId="0" applyFont="0" applyFill="0" applyBorder="0" applyAlignment="0" applyProtection="0"/>
    <xf numFmtId="176" fontId="8" fillId="0" borderId="0" applyFill="0" applyBorder="0" applyAlignment="0"/>
    <xf numFmtId="171" fontId="37" fillId="0" borderId="0" applyFill="0" applyBorder="0" applyAlignment="0"/>
    <xf numFmtId="176" fontId="8" fillId="0" borderId="0" applyFill="0" applyBorder="0" applyAlignment="0"/>
    <xf numFmtId="177" fontId="8" fillId="0" borderId="0" applyFill="0" applyBorder="0" applyAlignment="0"/>
    <xf numFmtId="171" fontId="37" fillId="0" borderId="0" applyFill="0" applyBorder="0" applyAlignment="0"/>
    <xf numFmtId="49" fontId="40" fillId="0" borderId="0" applyFill="0" applyBorder="0" applyAlignment="0"/>
    <xf numFmtId="178" fontId="8" fillId="0" borderId="0" applyFill="0" applyBorder="0" applyAlignment="0"/>
    <xf numFmtId="179" fontId="8" fillId="0" borderId="0" applyFill="0" applyBorder="0" applyAlignment="0"/>
    <xf numFmtId="0" fontId="46" fillId="0" borderId="0"/>
    <xf numFmtId="0" fontId="46" fillId="0" borderId="0"/>
    <xf numFmtId="0" fontId="47" fillId="0" borderId="0"/>
    <xf numFmtId="9" fontId="47" fillId="0" borderId="0" applyFont="0" applyFill="0" applyBorder="0" applyAlignment="0" applyProtection="0"/>
  </cellStyleXfs>
  <cellXfs count="345">
    <xf numFmtId="0" fontId="0" fillId="2" borderId="0" xfId="0" applyNumberFormat="1"/>
    <xf numFmtId="0" fontId="4" fillId="0" borderId="0" xfId="0" applyNumberFormat="1" applyFont="1" applyFill="1" applyAlignment="1">
      <alignment horizontal="centerContinuous"/>
    </xf>
    <xf numFmtId="0" fontId="0" fillId="0" borderId="0" xfId="0" applyNumberFormat="1" applyFill="1" applyAlignment="1">
      <alignment horizontal="centerContinuous"/>
    </xf>
    <xf numFmtId="0" fontId="0" fillId="0" borderId="0" xfId="0" applyNumberFormat="1" applyFill="1"/>
    <xf numFmtId="0" fontId="0" fillId="0" borderId="2" xfId="0" applyNumberFormat="1" applyFill="1" applyBorder="1"/>
    <xf numFmtId="0" fontId="4" fillId="0" borderId="3" xfId="0" applyNumberFormat="1" applyFont="1" applyFill="1" applyBorder="1" applyAlignment="1">
      <alignment horizontal="center"/>
    </xf>
    <xf numFmtId="0" fontId="0" fillId="0" borderId="4" xfId="0" applyNumberFormat="1" applyFill="1" applyBorder="1"/>
    <xf numFmtId="0" fontId="0" fillId="0" borderId="5" xfId="0" applyNumberFormat="1" applyFill="1" applyBorder="1"/>
    <xf numFmtId="0" fontId="0" fillId="0" borderId="6" xfId="0" applyNumberFormat="1" applyFill="1" applyBorder="1"/>
    <xf numFmtId="0" fontId="3" fillId="0" borderId="0" xfId="0" applyNumberFormat="1" applyFont="1" applyFill="1" applyAlignment="1">
      <alignment horizontal="centerContinuous"/>
    </xf>
    <xf numFmtId="0" fontId="4" fillId="0" borderId="7" xfId="0" applyNumberFormat="1" applyFont="1" applyFill="1" applyBorder="1" applyAlignment="1">
      <alignment horizontal="centerContinuous" vertical="top" wrapText="1"/>
    </xf>
    <xf numFmtId="0" fontId="4" fillId="0" borderId="8" xfId="0" applyNumberFormat="1" applyFont="1" applyFill="1" applyBorder="1" applyAlignment="1">
      <alignment horizontal="centerContinuous" vertical="top" wrapText="1"/>
    </xf>
    <xf numFmtId="0" fontId="4" fillId="0" borderId="9" xfId="0" applyNumberFormat="1" applyFont="1" applyFill="1" applyBorder="1" applyAlignment="1">
      <alignment horizontal="centerContinuous"/>
    </xf>
    <xf numFmtId="0" fontId="4" fillId="0" borderId="8" xfId="0" applyNumberFormat="1" applyFont="1" applyFill="1" applyBorder="1" applyAlignment="1">
      <alignment horizontal="centerContinuous"/>
    </xf>
    <xf numFmtId="0" fontId="0" fillId="0" borderId="10" xfId="0" applyNumberFormat="1" applyFill="1" applyBorder="1" applyAlignment="1">
      <alignment horizontal="center"/>
    </xf>
    <xf numFmtId="0" fontId="0" fillId="0" borderId="11" xfId="0" applyNumberFormat="1" applyFill="1" applyBorder="1" applyAlignment="1">
      <alignment horizontal="centerContinuous"/>
    </xf>
    <xf numFmtId="0" fontId="0" fillId="0" borderId="12" xfId="0" applyNumberFormat="1" applyFill="1" applyBorder="1" applyAlignment="1">
      <alignment horizontal="centerContinuous"/>
    </xf>
    <xf numFmtId="0" fontId="0" fillId="0" borderId="12" xfId="0" applyNumberFormat="1" applyFill="1" applyBorder="1" applyAlignment="1">
      <alignment horizontal="center"/>
    </xf>
    <xf numFmtId="0" fontId="0" fillId="0" borderId="13" xfId="0" applyNumberFormat="1" applyFill="1" applyBorder="1" applyAlignment="1">
      <alignment horizontal="centerContinuous"/>
    </xf>
    <xf numFmtId="0" fontId="0" fillId="0" borderId="14" xfId="0" applyNumberFormat="1" applyFill="1" applyBorder="1" applyAlignment="1">
      <alignment horizontal="centerContinuous"/>
    </xf>
    <xf numFmtId="0" fontId="0" fillId="0" borderId="4" xfId="0" applyNumberFormat="1" applyFill="1" applyBorder="1" applyAlignment="1">
      <alignment horizontal="centerContinuous"/>
    </xf>
    <xf numFmtId="0" fontId="0" fillId="0" borderId="12" xfId="0" applyNumberFormat="1" applyFill="1" applyBorder="1"/>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0" fontId="0" fillId="0" borderId="3" xfId="0" applyNumberFormat="1" applyFill="1" applyBorder="1" applyAlignment="1">
      <alignment horizontal="center"/>
    </xf>
    <xf numFmtId="0" fontId="5" fillId="0" borderId="0" xfId="0" applyNumberFormat="1" applyFont="1" applyFill="1" applyAlignment="1">
      <alignment horizontal="centerContinuous"/>
    </xf>
    <xf numFmtId="0" fontId="3" fillId="0" borderId="15" xfId="0" applyNumberFormat="1" applyFont="1" applyFill="1" applyBorder="1" applyAlignment="1">
      <alignment horizontal="center"/>
    </xf>
    <xf numFmtId="0" fontId="3" fillId="0" borderId="9" xfId="0" applyNumberFormat="1" applyFont="1" applyFill="1" applyBorder="1" applyAlignment="1">
      <alignment horizontal="centerContinuous"/>
    </xf>
    <xf numFmtId="0" fontId="3" fillId="0" borderId="8" xfId="0" applyNumberFormat="1" applyFont="1" applyFill="1" applyBorder="1" applyAlignment="1">
      <alignment horizontal="centerContinuous"/>
    </xf>
    <xf numFmtId="0" fontId="0" fillId="0" borderId="10" xfId="0" applyNumberFormat="1" applyFill="1" applyBorder="1"/>
    <xf numFmtId="0" fontId="4" fillId="0" borderId="16" xfId="0" applyNumberFormat="1" applyFont="1" applyFill="1" applyBorder="1" applyAlignment="1">
      <alignment horizontal="centerContinuous" vertical="top"/>
    </xf>
    <xf numFmtId="0" fontId="4" fillId="0" borderId="2" xfId="0" applyNumberFormat="1" applyFont="1" applyFill="1" applyBorder="1" applyAlignment="1">
      <alignment horizontal="centerContinuous" vertical="top"/>
    </xf>
    <xf numFmtId="0" fontId="4" fillId="0" borderId="16" xfId="0" applyNumberFormat="1" applyFont="1" applyFill="1" applyBorder="1" applyAlignment="1">
      <alignment horizontal="centerContinuous" vertical="top" wrapText="1"/>
    </xf>
    <xf numFmtId="0" fontId="4" fillId="0" borderId="2" xfId="0" applyNumberFormat="1" applyFont="1" applyFill="1" applyBorder="1" applyAlignment="1">
      <alignment horizontal="centerContinuous" vertical="top" wrapText="1"/>
    </xf>
    <xf numFmtId="0" fontId="0" fillId="0" borderId="0" xfId="0" applyNumberFormat="1" applyFill="1" applyAlignment="1">
      <alignment horizontal="centerContinuous" vertical="top" wrapText="1"/>
    </xf>
    <xf numFmtId="0" fontId="4" fillId="0" borderId="10" xfId="0" applyNumberFormat="1" applyFont="1" applyFill="1" applyBorder="1" applyAlignment="1">
      <alignment horizontal="centerContinuous"/>
    </xf>
    <xf numFmtId="0" fontId="0" fillId="0" borderId="13" xfId="0" applyNumberFormat="1" applyFill="1" applyBorder="1"/>
    <xf numFmtId="0" fontId="0" fillId="0" borderId="14" xfId="0" applyNumberFormat="1" applyFill="1" applyBorder="1"/>
    <xf numFmtId="0" fontId="0" fillId="0" borderId="16" xfId="0" applyNumberFormat="1" applyFill="1" applyBorder="1" applyAlignment="1">
      <alignment horizontal="centerContinuous"/>
    </xf>
    <xf numFmtId="0" fontId="0" fillId="0" borderId="10" xfId="0" applyNumberFormat="1" applyFill="1" applyBorder="1" applyAlignment="1">
      <alignment horizontal="centerContinuous"/>
    </xf>
    <xf numFmtId="0" fontId="0" fillId="0" borderId="2" xfId="0" applyNumberFormat="1" applyFill="1" applyBorder="1" applyAlignment="1">
      <alignment horizontal="centerContinuous"/>
    </xf>
    <xf numFmtId="0" fontId="0" fillId="0" borderId="15" xfId="0" applyNumberFormat="1" applyFill="1" applyBorder="1" applyAlignment="1">
      <alignment horizontal="center"/>
    </xf>
    <xf numFmtId="0" fontId="0" fillId="0" borderId="8" xfId="0" applyNumberFormat="1" applyFill="1" applyBorder="1" applyAlignment="1">
      <alignment horizontal="centerContinuous"/>
    </xf>
    <xf numFmtId="0" fontId="0" fillId="0" borderId="16" xfId="0" applyNumberFormat="1" applyFill="1" applyBorder="1"/>
    <xf numFmtId="0" fontId="4" fillId="0" borderId="2" xfId="0" applyNumberFormat="1" applyFont="1" applyFill="1" applyBorder="1"/>
    <xf numFmtId="0" fontId="0" fillId="0" borderId="8" xfId="0" applyNumberFormat="1" applyFill="1" applyBorder="1" applyAlignment="1">
      <alignment horizontal="centerContinuous" vertical="top" wrapText="1"/>
    </xf>
    <xf numFmtId="0" fontId="0" fillId="0" borderId="11" xfId="0" applyNumberFormat="1" applyFill="1" applyBorder="1"/>
    <xf numFmtId="0" fontId="4" fillId="0" borderId="6" xfId="0" applyNumberFormat="1" applyFont="1" applyFill="1" applyBorder="1" applyAlignment="1">
      <alignment horizontal="center"/>
    </xf>
    <xf numFmtId="0" fontId="0" fillId="0" borderId="0" xfId="0" applyNumberFormat="1" applyFill="1" applyBorder="1" applyAlignment="1">
      <alignment horizontal="centerContinuous"/>
    </xf>
    <xf numFmtId="0" fontId="0" fillId="0" borderId="11" xfId="0" applyNumberFormat="1" applyFill="1" applyBorder="1" applyAlignment="1">
      <alignment horizontal="center"/>
    </xf>
    <xf numFmtId="0" fontId="0" fillId="0" borderId="13" xfId="0" applyNumberFormat="1" applyFill="1" applyBorder="1" applyAlignment="1">
      <alignment horizontal="center"/>
    </xf>
    <xf numFmtId="0" fontId="0" fillId="0" borderId="0" xfId="0" applyNumberFormat="1" applyFill="1" applyBorder="1"/>
    <xf numFmtId="0" fontId="0" fillId="0" borderId="0" xfId="0" applyNumberFormat="1" applyFill="1" applyAlignment="1">
      <alignment horizontal="center"/>
    </xf>
    <xf numFmtId="0" fontId="9" fillId="0" borderId="0" xfId="0" applyNumberFormat="1" applyFont="1" applyFill="1" applyAlignment="1">
      <alignment horizontal="right"/>
    </xf>
    <xf numFmtId="0" fontId="0" fillId="0" borderId="0" xfId="0" applyNumberFormat="1" applyFill="1" applyAlignment="1">
      <alignment wrapText="1"/>
    </xf>
    <xf numFmtId="0" fontId="9" fillId="0" borderId="0" xfId="0" applyNumberFormat="1" applyFont="1" applyFill="1" applyAlignment="1">
      <alignment horizontal="centerContinuous"/>
    </xf>
    <xf numFmtId="0" fontId="4" fillId="0" borderId="9" xfId="0" applyNumberFormat="1" applyFont="1" applyFill="1" applyBorder="1" applyAlignment="1">
      <alignment horizontal="centerContinuous" vertical="top" wrapText="1"/>
    </xf>
    <xf numFmtId="0" fontId="0" fillId="0" borderId="14" xfId="0" applyNumberFormat="1" applyFill="1" applyBorder="1" applyAlignment="1">
      <alignment horizontal="center"/>
    </xf>
    <xf numFmtId="0" fontId="0" fillId="0" borderId="17" xfId="0" applyNumberFormat="1" applyFill="1" applyBorder="1"/>
    <xf numFmtId="0" fontId="0" fillId="0" borderId="18" xfId="0" applyNumberFormat="1" applyFill="1" applyBorder="1"/>
    <xf numFmtId="0" fontId="0" fillId="0" borderId="19" xfId="0" applyNumberFormat="1" applyFill="1" applyBorder="1"/>
    <xf numFmtId="0" fontId="0" fillId="0" borderId="1" xfId="0" applyNumberFormat="1" applyFill="1" applyBorder="1"/>
    <xf numFmtId="0" fontId="9" fillId="0" borderId="1" xfId="0" applyNumberFormat="1" applyFont="1" applyFill="1" applyBorder="1" applyAlignment="1">
      <alignment horizontal="center"/>
    </xf>
    <xf numFmtId="0" fontId="9" fillId="0" borderId="12" xfId="0" applyNumberFormat="1" applyFont="1" applyFill="1" applyBorder="1" applyAlignment="1">
      <alignment horizontal="center"/>
    </xf>
    <xf numFmtId="0" fontId="0" fillId="0" borderId="20" xfId="0" applyNumberFormat="1" applyFill="1" applyBorder="1"/>
    <xf numFmtId="0" fontId="9" fillId="0" borderId="16" xfId="0" applyNumberFormat="1" applyFont="1" applyFill="1" applyBorder="1"/>
    <xf numFmtId="0" fontId="9" fillId="0" borderId="11" xfId="0" applyNumberFormat="1" applyFont="1" applyFill="1" applyBorder="1"/>
    <xf numFmtId="0" fontId="11" fillId="0" borderId="0" xfId="0" applyNumberFormat="1" applyFont="1" applyFill="1"/>
    <xf numFmtId="0" fontId="9" fillId="0" borderId="18" xfId="0" applyNumberFormat="1" applyFont="1" applyFill="1" applyBorder="1" applyAlignment="1">
      <alignment horizontal="center"/>
    </xf>
    <xf numFmtId="0" fontId="4" fillId="0" borderId="16" xfId="0" applyNumberFormat="1" applyFont="1" applyFill="1" applyBorder="1" applyAlignment="1">
      <alignment horizontal="center"/>
    </xf>
    <xf numFmtId="0" fontId="4" fillId="0" borderId="1" xfId="0" applyNumberFormat="1" applyFont="1" applyFill="1" applyBorder="1" applyAlignment="1">
      <alignment horizontal="center"/>
    </xf>
    <xf numFmtId="0" fontId="4" fillId="0" borderId="11" xfId="0" applyNumberFormat="1" applyFont="1" applyFill="1" applyBorder="1" applyAlignment="1">
      <alignment horizontal="center"/>
    </xf>
    <xf numFmtId="0" fontId="4" fillId="0" borderId="17" xfId="0" applyNumberFormat="1" applyFont="1" applyFill="1" applyBorder="1" applyAlignment="1">
      <alignment horizontal="center"/>
    </xf>
    <xf numFmtId="0" fontId="4" fillId="0" borderId="1" xfId="0" applyNumberFormat="1" applyFont="1" applyFill="1" applyBorder="1"/>
    <xf numFmtId="0" fontId="7" fillId="0" borderId="0" xfId="0" applyNumberFormat="1" applyFont="1" applyFill="1" applyAlignment="1">
      <alignment horizontal="right"/>
    </xf>
    <xf numFmtId="0" fontId="12" fillId="0" borderId="0" xfId="0" applyNumberFormat="1" applyFont="1" applyFill="1"/>
    <xf numFmtId="0" fontId="0" fillId="0" borderId="17" xfId="0" applyNumberFormat="1" applyFill="1" applyBorder="1" applyAlignment="1">
      <alignment horizontal="center"/>
    </xf>
    <xf numFmtId="0" fontId="0" fillId="0" borderId="18" xfId="0" applyNumberFormat="1" applyFill="1" applyBorder="1" applyAlignment="1"/>
    <xf numFmtId="0" fontId="9" fillId="0" borderId="1" xfId="0" applyNumberFormat="1" applyFont="1" applyFill="1" applyBorder="1"/>
    <xf numFmtId="0" fontId="0" fillId="0" borderId="1" xfId="0" applyNumberFormat="1" applyFill="1" applyBorder="1" applyAlignment="1">
      <alignment horizontal="center"/>
    </xf>
    <xf numFmtId="0" fontId="0" fillId="0" borderId="1" xfId="0" applyNumberFormat="1" applyFill="1" applyBorder="1" applyAlignment="1">
      <alignment wrapText="1"/>
    </xf>
    <xf numFmtId="0" fontId="8" fillId="0" borderId="1" xfId="0" applyNumberFormat="1" applyFont="1" applyFill="1" applyBorder="1" applyAlignment="1">
      <alignment wrapText="1"/>
    </xf>
    <xf numFmtId="0" fontId="0" fillId="0" borderId="1" xfId="0" applyNumberFormat="1" applyFill="1" applyBorder="1" applyAlignment="1">
      <alignment horizontal="centerContinuous"/>
    </xf>
    <xf numFmtId="0" fontId="0" fillId="0" borderId="0" xfId="0" applyNumberFormat="1" applyFill="1" applyAlignment="1">
      <alignment vertical="center"/>
    </xf>
    <xf numFmtId="0" fontId="9" fillId="0" borderId="0" xfId="0" applyNumberFormat="1" applyFont="1" applyFill="1" applyAlignment="1">
      <alignment vertical="center"/>
    </xf>
    <xf numFmtId="0" fontId="9" fillId="0" borderId="0" xfId="0" applyNumberFormat="1" applyFont="1" applyFill="1" applyAlignment="1">
      <alignment horizontal="left" vertical="center" wrapText="1"/>
    </xf>
    <xf numFmtId="0" fontId="9" fillId="0" borderId="1" xfId="0" applyNumberFormat="1" applyFont="1" applyFill="1" applyBorder="1" applyAlignment="1">
      <alignment vertical="center"/>
    </xf>
    <xf numFmtId="0" fontId="10" fillId="0" borderId="1" xfId="0" applyNumberFormat="1" applyFont="1" applyFill="1" applyBorder="1" applyAlignment="1">
      <alignment horizontal="center" vertical="center" wrapText="1"/>
    </xf>
    <xf numFmtId="0" fontId="0" fillId="0" borderId="1" xfId="0" applyNumberFormat="1" applyFill="1" applyBorder="1" applyAlignment="1">
      <alignment vertical="center"/>
    </xf>
    <xf numFmtId="0" fontId="11" fillId="0" borderId="1" xfId="0" applyNumberFormat="1" applyFont="1" applyFill="1" applyBorder="1"/>
    <xf numFmtId="0" fontId="7" fillId="0" borderId="1" xfId="0" applyNumberFormat="1" applyFont="1" applyFill="1" applyBorder="1" applyAlignment="1">
      <alignment horizontal="right"/>
    </xf>
    <xf numFmtId="0" fontId="4" fillId="0" borderId="1" xfId="0" applyNumberFormat="1" applyFont="1" applyFill="1" applyBorder="1" applyAlignment="1">
      <alignment horizontal="centerContinuous" vertical="top" wrapText="1"/>
    </xf>
    <xf numFmtId="0" fontId="0" fillId="0" borderId="1" xfId="0" applyNumberFormat="1" applyFill="1" applyBorder="1" applyAlignment="1">
      <alignment horizontal="centerContinuous" vertical="top" wrapText="1"/>
    </xf>
    <xf numFmtId="0" fontId="0" fillId="0" borderId="1" xfId="0" applyNumberFormat="1" applyFill="1" applyBorder="1" applyAlignment="1">
      <alignment vertical="center" wrapText="1"/>
    </xf>
    <xf numFmtId="0" fontId="0" fillId="0" borderId="0" xfId="0" applyNumberFormat="1" applyFill="1" applyAlignment="1">
      <alignment vertical="center" wrapText="1"/>
    </xf>
    <xf numFmtId="0" fontId="9" fillId="0" borderId="1" xfId="0" applyNumberFormat="1" applyFont="1" applyFill="1" applyBorder="1" applyAlignment="1">
      <alignment horizontal="center" vertical="center" wrapText="1"/>
    </xf>
    <xf numFmtId="0" fontId="0" fillId="0" borderId="21" xfId="0" applyNumberFormat="1" applyFill="1" applyBorder="1"/>
    <xf numFmtId="0" fontId="0" fillId="0" borderId="22" xfId="0" applyNumberFormat="1" applyFill="1" applyBorder="1"/>
    <xf numFmtId="0" fontId="0" fillId="0" borderId="23" xfId="0" applyNumberFormat="1" applyFill="1" applyBorder="1"/>
    <xf numFmtId="0" fontId="0" fillId="0" borderId="1" xfId="0" applyNumberFormat="1" applyFill="1" applyBorder="1" applyAlignment="1">
      <alignment horizontal="center" vertical="center" wrapText="1"/>
    </xf>
    <xf numFmtId="0" fontId="0" fillId="0" borderId="1" xfId="0" applyNumberFormat="1" applyFill="1" applyBorder="1" applyAlignment="1">
      <alignment horizontal="center" vertical="top" wrapText="1"/>
    </xf>
    <xf numFmtId="0" fontId="0" fillId="0" borderId="1" xfId="0" applyNumberFormat="1" applyFill="1" applyBorder="1" applyAlignment="1">
      <alignment horizontal="center" vertical="center"/>
    </xf>
    <xf numFmtId="0" fontId="0" fillId="0" borderId="0" xfId="0" applyNumberFormat="1" applyFill="1" applyBorder="1" applyAlignment="1">
      <alignment horizontal="left" vertical="top" wrapText="1"/>
    </xf>
    <xf numFmtId="1" fontId="9" fillId="0" borderId="1" xfId="0" applyNumberFormat="1" applyFont="1" applyFill="1" applyBorder="1" applyAlignment="1">
      <alignment vertical="center"/>
    </xf>
    <xf numFmtId="0" fontId="0" fillId="0" borderId="0" xfId="0" applyNumberFormat="1" applyFill="1" applyBorder="1" applyAlignment="1">
      <alignment vertical="center"/>
    </xf>
    <xf numFmtId="0" fontId="11" fillId="0" borderId="0" xfId="0" applyNumberFormat="1" applyFont="1" applyFill="1" applyBorder="1" applyAlignment="1">
      <alignment vertical="center"/>
    </xf>
    <xf numFmtId="0" fontId="7" fillId="0" borderId="0" xfId="0" applyNumberFormat="1" applyFont="1" applyFill="1" applyBorder="1" applyAlignment="1">
      <alignment horizontal="right" vertical="center"/>
    </xf>
    <xf numFmtId="0" fontId="12" fillId="0" borderId="0" xfId="0" applyNumberFormat="1" applyFont="1" applyFill="1" applyBorder="1" applyAlignment="1">
      <alignment vertical="center"/>
    </xf>
    <xf numFmtId="0" fontId="0" fillId="0" borderId="12" xfId="0" applyNumberFormat="1" applyFill="1" applyBorder="1" applyAlignment="1">
      <alignment horizontal="left" vertical="top" wrapText="1"/>
    </xf>
    <xf numFmtId="0" fontId="0" fillId="0" borderId="6" xfId="0" applyNumberFormat="1" applyFill="1" applyBorder="1" applyAlignment="1">
      <alignment horizontal="left" vertical="top" wrapText="1"/>
    </xf>
    <xf numFmtId="0" fontId="4" fillId="0" borderId="1" xfId="0" applyNumberFormat="1" applyFont="1" applyFill="1" applyBorder="1" applyAlignment="1">
      <alignment horizontal="centerContinuous" vertical="top"/>
    </xf>
    <xf numFmtId="0" fontId="0" fillId="0" borderId="18" xfId="0" applyNumberFormat="1" applyFill="1" applyBorder="1" applyAlignment="1">
      <alignment horizontal="center"/>
    </xf>
    <xf numFmtId="0" fontId="11" fillId="0" borderId="0" xfId="0" applyNumberFormat="1" applyFont="1" applyFill="1" applyBorder="1"/>
    <xf numFmtId="0" fontId="7" fillId="0" borderId="0" xfId="0" applyNumberFormat="1" applyFont="1" applyFill="1" applyBorder="1" applyAlignment="1">
      <alignment horizontal="right"/>
    </xf>
    <xf numFmtId="0" fontId="12" fillId="0" borderId="0" xfId="0" applyNumberFormat="1" applyFont="1" applyFill="1" applyBorder="1"/>
    <xf numFmtId="0" fontId="9" fillId="0" borderId="0" xfId="0" applyNumberFormat="1" applyFont="1" applyFill="1"/>
    <xf numFmtId="0" fontId="10" fillId="0" borderId="0" xfId="0" applyNumberFormat="1" applyFont="1" applyFill="1"/>
    <xf numFmtId="0" fontId="4" fillId="0" borderId="0" xfId="0" applyNumberFormat="1" applyFont="1" applyFill="1" applyBorder="1"/>
    <xf numFmtId="0" fontId="15" fillId="2" borderId="0" xfId="0" applyFont="1" applyBorder="1" applyAlignment="1">
      <alignment vertical="center" wrapText="1"/>
    </xf>
    <xf numFmtId="0" fontId="10" fillId="0" borderId="26" xfId="0" applyFont="1" applyFill="1" applyBorder="1" applyAlignment="1">
      <alignment vertical="center" wrapText="1"/>
    </xf>
    <xf numFmtId="0" fontId="10" fillId="2" borderId="1" xfId="0" applyFont="1" applyBorder="1" applyAlignment="1">
      <alignment vertical="center" wrapText="1"/>
    </xf>
    <xf numFmtId="0" fontId="9" fillId="2" borderId="0" xfId="0" applyNumberFormat="1" applyFont="1" applyBorder="1"/>
    <xf numFmtId="0" fontId="8" fillId="2" borderId="0" xfId="0" applyNumberFormat="1" applyFont="1" applyBorder="1"/>
    <xf numFmtId="0" fontId="10" fillId="2" borderId="0" xfId="0" applyNumberFormat="1" applyFont="1" applyBorder="1"/>
    <xf numFmtId="0" fontId="10" fillId="2" borderId="26" xfId="0" applyNumberFormat="1" applyFont="1" applyBorder="1"/>
    <xf numFmtId="0" fontId="10" fillId="2" borderId="1" xfId="0" applyNumberFormat="1" applyFont="1" applyBorder="1"/>
    <xf numFmtId="0" fontId="9" fillId="2" borderId="1" xfId="0" applyNumberFormat="1" applyFont="1" applyBorder="1"/>
    <xf numFmtId="0" fontId="7" fillId="2" borderId="1" xfId="0" applyNumberFormat="1" applyFont="1" applyBorder="1"/>
    <xf numFmtId="0" fontId="8" fillId="2" borderId="1" xfId="0" applyNumberFormat="1" applyFont="1" applyBorder="1" applyAlignment="1">
      <alignment horizontal="center" vertical="center" wrapText="1"/>
    </xf>
    <xf numFmtId="0" fontId="7" fillId="2" borderId="1" xfId="0" applyNumberFormat="1" applyFont="1" applyBorder="1" applyAlignment="1">
      <alignment horizontal="center" vertical="center" wrapText="1"/>
    </xf>
    <xf numFmtId="0" fontId="7" fillId="2" borderId="1" xfId="0" applyNumberFormat="1" applyFont="1" applyBorder="1" applyAlignment="1">
      <alignment horizontal="left" vertical="center"/>
    </xf>
    <xf numFmtId="0" fontId="14" fillId="2" borderId="1" xfId="0" applyNumberFormat="1" applyFont="1" applyBorder="1"/>
    <xf numFmtId="0" fontId="8" fillId="2" borderId="1" xfId="0" applyNumberFormat="1" applyFont="1" applyBorder="1"/>
    <xf numFmtId="0" fontId="0" fillId="0" borderId="1" xfId="0" applyNumberFormat="1" applyFill="1" applyBorder="1" applyAlignment="1">
      <alignment horizontal="center" vertical="center" wrapText="1"/>
    </xf>
    <xf numFmtId="0" fontId="23" fillId="0" borderId="1" xfId="11" applyFont="1" applyBorder="1" applyAlignment="1">
      <alignment horizontal="center" vertical="center" wrapText="1"/>
    </xf>
    <xf numFmtId="0" fontId="23" fillId="5" borderId="1" xfId="11" applyFont="1" applyFill="1" applyBorder="1" applyAlignment="1">
      <alignment horizontal="center" vertical="center" wrapText="1"/>
    </xf>
    <xf numFmtId="9" fontId="8" fillId="0" borderId="1" xfId="12" applyBorder="1" applyAlignment="1">
      <alignment horizontal="center"/>
    </xf>
    <xf numFmtId="9" fontId="7" fillId="0" borderId="1" xfId="12" applyFont="1" applyBorder="1" applyAlignment="1">
      <alignment horizontal="center"/>
    </xf>
    <xf numFmtId="0" fontId="8" fillId="0" borderId="1" xfId="11" applyBorder="1"/>
    <xf numFmtId="0" fontId="8" fillId="0" borderId="1" xfId="11" applyFont="1" applyBorder="1"/>
    <xf numFmtId="0" fontId="8" fillId="6" borderId="0" xfId="13" applyFill="1"/>
    <xf numFmtId="0" fontId="8" fillId="0" borderId="0" xfId="13" applyFill="1"/>
    <xf numFmtId="0" fontId="8" fillId="0" borderId="0" xfId="13" applyFill="1" applyAlignment="1">
      <alignment wrapText="1"/>
    </xf>
    <xf numFmtId="10" fontId="7" fillId="6" borderId="0" xfId="13" applyNumberFormat="1" applyFont="1" applyFill="1" applyBorder="1" applyAlignment="1">
      <alignment horizontal="center"/>
    </xf>
    <xf numFmtId="0" fontId="28" fillId="0" borderId="1" xfId="13" applyFont="1" applyFill="1" applyBorder="1"/>
    <xf numFmtId="0" fontId="7" fillId="0" borderId="1" xfId="13" applyFont="1" applyFill="1" applyBorder="1" applyAlignment="1">
      <alignment wrapText="1"/>
    </xf>
    <xf numFmtId="0" fontId="8" fillId="0" borderId="1" xfId="13" applyFill="1" applyBorder="1" applyAlignment="1">
      <alignment horizontal="right"/>
    </xf>
    <xf numFmtId="10" fontId="8" fillId="6" borderId="0" xfId="13" applyNumberFormat="1" applyFill="1" applyBorder="1" applyAlignment="1">
      <alignment horizontal="center"/>
    </xf>
    <xf numFmtId="10" fontId="8" fillId="0" borderId="1" xfId="13" applyNumberFormat="1" applyFont="1" applyFill="1" applyBorder="1" applyAlignment="1">
      <alignment horizontal="center"/>
    </xf>
    <xf numFmtId="0" fontId="27" fillId="0" borderId="1" xfId="13" applyFont="1" applyFill="1" applyBorder="1"/>
    <xf numFmtId="0" fontId="8" fillId="0" borderId="1" xfId="13" applyFill="1" applyBorder="1"/>
    <xf numFmtId="3" fontId="7" fillId="6" borderId="0" xfId="13" applyNumberFormat="1" applyFont="1" applyFill="1" applyBorder="1" applyAlignment="1">
      <alignment horizontal="center"/>
    </xf>
    <xf numFmtId="3" fontId="7" fillId="0" borderId="1" xfId="13" applyNumberFormat="1" applyFont="1" applyFill="1" applyBorder="1" applyAlignment="1">
      <alignment horizontal="center"/>
    </xf>
    <xf numFmtId="0" fontId="7" fillId="0" borderId="1" xfId="13" applyFont="1" applyFill="1" applyBorder="1"/>
    <xf numFmtId="0" fontId="7" fillId="0" borderId="1" xfId="13" applyFont="1" applyFill="1" applyBorder="1" applyAlignment="1">
      <alignment horizontal="center"/>
    </xf>
    <xf numFmtId="3" fontId="7" fillId="6" borderId="0" xfId="13" applyNumberFormat="1" applyFont="1" applyFill="1"/>
    <xf numFmtId="0" fontId="8" fillId="6" borderId="0" xfId="13" applyFill="1" applyBorder="1" applyAlignment="1">
      <alignment horizontal="center"/>
    </xf>
    <xf numFmtId="0" fontId="8" fillId="0" borderId="1" xfId="13" applyFont="1" applyFill="1" applyBorder="1" applyAlignment="1">
      <alignment horizontal="center"/>
    </xf>
    <xf numFmtId="2" fontId="8" fillId="0" borderId="1" xfId="13" applyNumberFormat="1" applyFont="1" applyFill="1" applyBorder="1" applyAlignment="1">
      <alignment horizontal="center"/>
    </xf>
    <xf numFmtId="0" fontId="8" fillId="0" borderId="1" xfId="13" applyFill="1" applyBorder="1" applyAlignment="1">
      <alignment horizontal="center"/>
    </xf>
    <xf numFmtId="3" fontId="8" fillId="6" borderId="0" xfId="13" applyNumberFormat="1" applyFill="1" applyBorder="1" applyAlignment="1">
      <alignment horizontal="center"/>
    </xf>
    <xf numFmtId="3" fontId="8" fillId="0" borderId="1" xfId="13" applyNumberFormat="1" applyFont="1" applyFill="1" applyBorder="1" applyAlignment="1">
      <alignment horizontal="center"/>
    </xf>
    <xf numFmtId="0" fontId="29" fillId="0" borderId="1" xfId="13" applyFont="1" applyFill="1" applyBorder="1" applyAlignment="1">
      <alignment horizontal="center"/>
    </xf>
    <xf numFmtId="0" fontId="7" fillId="0" borderId="1" xfId="13" applyFont="1" applyFill="1" applyBorder="1" applyAlignment="1">
      <alignment horizontal="right" vertical="center"/>
    </xf>
    <xf numFmtId="10" fontId="8" fillId="6" borderId="0" xfId="14" applyNumberFormat="1" applyFont="1" applyFill="1" applyBorder="1" applyAlignment="1">
      <alignment horizontal="center"/>
    </xf>
    <xf numFmtId="10" fontId="8" fillId="0" borderId="1" xfId="14" applyNumberFormat="1" applyFont="1" applyFill="1" applyBorder="1" applyAlignment="1">
      <alignment horizontal="center"/>
    </xf>
    <xf numFmtId="2" fontId="8" fillId="6" borderId="0" xfId="13" applyNumberFormat="1" applyFill="1" applyBorder="1" applyAlignment="1">
      <alignment horizontal="center"/>
    </xf>
    <xf numFmtId="2" fontId="7" fillId="0" borderId="1" xfId="13" applyNumberFormat="1" applyFont="1" applyFill="1" applyBorder="1" applyAlignment="1">
      <alignment horizontal="center"/>
    </xf>
    <xf numFmtId="0" fontId="8" fillId="6" borderId="0" xfId="13" applyFill="1" applyBorder="1"/>
    <xf numFmtId="0" fontId="29" fillId="0" borderId="1" xfId="13" applyFont="1" applyFill="1" applyBorder="1"/>
    <xf numFmtId="166" fontId="8" fillId="6" borderId="0" xfId="13" applyNumberFormat="1" applyFill="1" applyBorder="1" applyAlignment="1">
      <alignment horizontal="center"/>
    </xf>
    <xf numFmtId="166" fontId="8" fillId="6" borderId="0" xfId="13" applyNumberFormat="1" applyFill="1"/>
    <xf numFmtId="2" fontId="29" fillId="0" borderId="1" xfId="13" applyNumberFormat="1" applyFont="1" applyFill="1" applyBorder="1" applyAlignment="1">
      <alignment horizontal="center"/>
    </xf>
    <xf numFmtId="168" fontId="8" fillId="6" borderId="0" xfId="13" applyNumberFormat="1" applyFill="1" applyBorder="1" applyAlignment="1">
      <alignment horizontal="center"/>
    </xf>
    <xf numFmtId="0" fontId="7" fillId="0" borderId="1" xfId="13" applyFont="1" applyFill="1" applyBorder="1" applyAlignment="1">
      <alignment horizontal="right"/>
    </xf>
    <xf numFmtId="0" fontId="26" fillId="6" borderId="0" xfId="13" applyFont="1" applyFill="1"/>
    <xf numFmtId="0" fontId="7" fillId="6" borderId="0" xfId="13" applyFont="1" applyFill="1" applyBorder="1" applyAlignment="1">
      <alignment horizontal="center" vertical="center" wrapText="1"/>
    </xf>
    <xf numFmtId="0" fontId="7" fillId="0" borderId="1" xfId="13" applyFont="1" applyFill="1" applyBorder="1" applyAlignment="1">
      <alignment horizontal="center" vertical="center" wrapText="1"/>
    </xf>
    <xf numFmtId="0" fontId="14" fillId="6" borderId="0" xfId="13" applyFont="1" applyFill="1" applyBorder="1" applyAlignment="1">
      <alignment horizontal="left"/>
    </xf>
    <xf numFmtId="0" fontId="14" fillId="0" borderId="1" xfId="13" applyFont="1" applyFill="1" applyBorder="1" applyAlignment="1">
      <alignment horizontal="left"/>
    </xf>
    <xf numFmtId="0" fontId="25" fillId="0" borderId="1" xfId="13" applyFont="1" applyFill="1" applyBorder="1"/>
    <xf numFmtId="10" fontId="7" fillId="6" borderId="1" xfId="13" applyNumberFormat="1" applyFont="1" applyFill="1" applyBorder="1" applyAlignment="1">
      <alignment horizontal="center"/>
    </xf>
    <xf numFmtId="0" fontId="0" fillId="0" borderId="1" xfId="0" applyNumberFormat="1" applyFill="1" applyBorder="1" applyAlignment="1">
      <alignment horizontal="center" vertical="center" wrapText="1"/>
    </xf>
    <xf numFmtId="0" fontId="8" fillId="0" borderId="0" xfId="15"/>
    <xf numFmtId="1" fontId="8" fillId="0" borderId="0" xfId="15" applyNumberFormat="1"/>
    <xf numFmtId="0" fontId="34" fillId="0" borderId="0" xfId="15" applyFont="1"/>
    <xf numFmtId="1" fontId="7" fillId="0" borderId="1" xfId="15" applyNumberFormat="1" applyFont="1" applyBorder="1"/>
    <xf numFmtId="0" fontId="7" fillId="0" borderId="1" xfId="15" applyFont="1" applyBorder="1"/>
    <xf numFmtId="1" fontId="8" fillId="0" borderId="1" xfId="15" applyNumberFormat="1" applyBorder="1"/>
    <xf numFmtId="0" fontId="8" fillId="0" borderId="1" xfId="15" applyBorder="1"/>
    <xf numFmtId="0" fontId="7" fillId="0" borderId="0" xfId="15" applyFont="1"/>
    <xf numFmtId="1" fontId="8" fillId="0" borderId="1" xfId="15" applyNumberFormat="1" applyFill="1" applyBorder="1"/>
    <xf numFmtId="1" fontId="7" fillId="0" borderId="1" xfId="15" applyNumberFormat="1" applyFont="1" applyFill="1" applyBorder="1"/>
    <xf numFmtId="49" fontId="8" fillId="0" borderId="1" xfId="15" applyNumberFormat="1" applyBorder="1"/>
    <xf numFmtId="0" fontId="24" fillId="0" borderId="1" xfId="15" applyFont="1" applyBorder="1" applyAlignment="1">
      <alignment horizontal="center" vertical="center" wrapText="1"/>
    </xf>
    <xf numFmtId="0" fontId="45" fillId="0" borderId="0" xfId="0" applyNumberFormat="1" applyFont="1" applyFill="1" applyBorder="1" applyAlignment="1">
      <alignment horizontal="centerContinuous" vertical="center"/>
    </xf>
    <xf numFmtId="0" fontId="0" fillId="0" borderId="3" xfId="0" applyNumberFormat="1" applyFill="1" applyBorder="1" applyAlignment="1">
      <alignment vertical="center" wrapText="1"/>
    </xf>
    <xf numFmtId="0" fontId="0" fillId="0" borderId="6" xfId="0" applyNumberFormat="1" applyFill="1" applyBorder="1" applyAlignment="1">
      <alignment vertical="center" wrapText="1"/>
    </xf>
    <xf numFmtId="0" fontId="0" fillId="0" borderId="5" xfId="0" applyNumberFormat="1" applyFill="1" applyBorder="1" applyAlignment="1">
      <alignment vertical="center" wrapText="1"/>
    </xf>
    <xf numFmtId="0" fontId="46" fillId="0" borderId="0" xfId="70"/>
    <xf numFmtId="0" fontId="46" fillId="0" borderId="1" xfId="70" applyBorder="1"/>
    <xf numFmtId="0" fontId="6" fillId="0" borderId="1" xfId="70" applyFont="1" applyBorder="1" applyAlignment="1">
      <alignment horizontal="center"/>
    </xf>
    <xf numFmtId="0" fontId="9" fillId="0" borderId="1" xfId="70" applyFont="1" applyBorder="1" applyAlignment="1">
      <alignment horizontal="center"/>
    </xf>
    <xf numFmtId="0" fontId="19" fillId="0" borderId="1" xfId="70" applyFont="1" applyBorder="1"/>
    <xf numFmtId="0" fontId="7" fillId="0" borderId="1" xfId="70" applyFont="1" applyBorder="1" applyAlignment="1">
      <alignment horizontal="center" vertical="center"/>
    </xf>
    <xf numFmtId="0" fontId="7" fillId="0" borderId="1" xfId="70" applyFont="1" applyBorder="1" applyAlignment="1">
      <alignment horizontal="center" vertical="center" wrapText="1"/>
    </xf>
    <xf numFmtId="181" fontId="20" fillId="0" borderId="1" xfId="70" applyNumberFormat="1" applyFont="1" applyBorder="1" applyAlignment="1">
      <alignment horizontal="left" vertical="center"/>
    </xf>
    <xf numFmtId="1" fontId="20" fillId="0" borderId="0" xfId="71" applyNumberFormat="1" applyFont="1" applyBorder="1" applyAlignment="1">
      <alignment horizontal="center" vertical="center" wrapText="1"/>
    </xf>
    <xf numFmtId="0" fontId="20" fillId="0" borderId="1" xfId="70" applyFont="1" applyBorder="1" applyAlignment="1">
      <alignment vertical="center"/>
    </xf>
    <xf numFmtId="0" fontId="46" fillId="0" borderId="33" xfId="70" applyBorder="1"/>
    <xf numFmtId="1" fontId="20" fillId="0" borderId="17" xfId="71" applyNumberFormat="1" applyFont="1" applyBorder="1" applyAlignment="1">
      <alignment horizontal="center" vertical="center" wrapText="1"/>
    </xf>
    <xf numFmtId="0" fontId="46" fillId="0" borderId="0" xfId="70" applyBorder="1"/>
    <xf numFmtId="1" fontId="20" fillId="0" borderId="1" xfId="70" applyNumberFormat="1" applyFont="1" applyBorder="1" applyAlignment="1">
      <alignment horizontal="center"/>
    </xf>
    <xf numFmtId="1" fontId="46" fillId="0" borderId="0" xfId="70" applyNumberFormat="1"/>
    <xf numFmtId="1" fontId="20" fillId="0" borderId="1" xfId="71" applyNumberFormat="1" applyFont="1" applyBorder="1" applyAlignment="1">
      <alignment horizontal="center" vertical="center" wrapText="1"/>
    </xf>
    <xf numFmtId="0" fontId="46" fillId="0" borderId="31" xfId="70" applyBorder="1"/>
    <xf numFmtId="0" fontId="6" fillId="6" borderId="0" xfId="10" applyFont="1" applyFill="1" applyBorder="1" applyAlignment="1">
      <alignment vertical="center" wrapText="1"/>
    </xf>
    <xf numFmtId="1" fontId="34" fillId="0" borderId="0" xfId="15" applyNumberFormat="1" applyFont="1"/>
    <xf numFmtId="0" fontId="10" fillId="0" borderId="0" xfId="0" applyNumberFormat="1" applyFont="1" applyFill="1" applyAlignment="1">
      <alignment vertical="center"/>
    </xf>
    <xf numFmtId="0" fontId="47" fillId="0" borderId="0" xfId="72"/>
    <xf numFmtId="0" fontId="30" fillId="5" borderId="24" xfId="72" applyFont="1" applyFill="1" applyBorder="1" applyAlignment="1">
      <alignment horizontal="center" vertical="center" wrapText="1"/>
    </xf>
    <xf numFmtId="17" fontId="48" fillId="5" borderId="24" xfId="72" applyNumberFormat="1" applyFont="1" applyFill="1" applyBorder="1" applyAlignment="1">
      <alignment horizontal="center" vertical="center" wrapText="1"/>
    </xf>
    <xf numFmtId="17" fontId="48" fillId="0" borderId="0" xfId="72" applyNumberFormat="1" applyFont="1" applyAlignment="1">
      <alignment horizontal="center" wrapText="1"/>
    </xf>
    <xf numFmtId="0" fontId="47" fillId="5" borderId="24" xfId="72" applyFill="1" applyBorder="1"/>
    <xf numFmtId="1" fontId="47" fillId="5" borderId="24" xfId="72" applyNumberFormat="1" applyFill="1" applyBorder="1"/>
    <xf numFmtId="166" fontId="47" fillId="5" borderId="24" xfId="72" applyNumberFormat="1" applyFill="1" applyBorder="1"/>
    <xf numFmtId="166" fontId="47" fillId="0" borderId="0" xfId="72" applyNumberFormat="1"/>
    <xf numFmtId="2" fontId="47" fillId="5" borderId="24" xfId="72" applyNumberFormat="1" applyFill="1" applyBorder="1"/>
    <xf numFmtId="2" fontId="47" fillId="0" borderId="0" xfId="72" applyNumberFormat="1"/>
    <xf numFmtId="0" fontId="30" fillId="5" borderId="24" xfId="72" applyFont="1" applyFill="1" applyBorder="1"/>
    <xf numFmtId="166" fontId="30" fillId="5" borderId="24" xfId="72" applyNumberFormat="1" applyFont="1" applyFill="1" applyBorder="1"/>
    <xf numFmtId="166" fontId="48" fillId="0" borderId="0" xfId="72" applyNumberFormat="1" applyFont="1"/>
    <xf numFmtId="166" fontId="30" fillId="0" borderId="24" xfId="72" applyNumberFormat="1" applyFont="1" applyBorder="1"/>
    <xf numFmtId="9" fontId="0" fillId="5" borderId="24" xfId="73" applyFont="1" applyFill="1" applyBorder="1"/>
    <xf numFmtId="9" fontId="0" fillId="0" borderId="24" xfId="73" applyFont="1" applyBorder="1"/>
    <xf numFmtId="9" fontId="0" fillId="5" borderId="24" xfId="73" applyNumberFormat="1" applyFont="1" applyFill="1" applyBorder="1"/>
    <xf numFmtId="9" fontId="0" fillId="0" borderId="0" xfId="73" applyFont="1"/>
    <xf numFmtId="9" fontId="48" fillId="5" borderId="24" xfId="73" applyFont="1" applyFill="1" applyBorder="1"/>
    <xf numFmtId="9" fontId="48" fillId="0" borderId="0" xfId="73" applyFont="1"/>
    <xf numFmtId="9" fontId="47" fillId="5" borderId="24" xfId="72" applyNumberFormat="1" applyFill="1" applyBorder="1"/>
    <xf numFmtId="9" fontId="47" fillId="0" borderId="24" xfId="72" applyNumberFormat="1" applyBorder="1"/>
    <xf numFmtId="9" fontId="48" fillId="5" borderId="24" xfId="72" applyNumberFormat="1" applyFont="1" applyFill="1" applyBorder="1"/>
    <xf numFmtId="9" fontId="30" fillId="0" borderId="24" xfId="72" applyNumberFormat="1" applyFont="1" applyBorder="1"/>
    <xf numFmtId="2" fontId="30" fillId="5" borderId="24" xfId="72" applyNumberFormat="1" applyFont="1" applyFill="1" applyBorder="1"/>
    <xf numFmtId="2" fontId="48" fillId="0" borderId="0" xfId="72" applyNumberFormat="1" applyFont="1"/>
    <xf numFmtId="2" fontId="30" fillId="0" borderId="24" xfId="72" applyNumberFormat="1" applyFont="1" applyBorder="1"/>
    <xf numFmtId="0" fontId="48" fillId="5" borderId="24" xfId="72" applyFont="1" applyFill="1" applyBorder="1"/>
    <xf numFmtId="2" fontId="48" fillId="5" borderId="24" xfId="72" applyNumberFormat="1" applyFont="1" applyFill="1" applyBorder="1"/>
    <xf numFmtId="9" fontId="30" fillId="5" borderId="24" xfId="73" applyFont="1" applyFill="1" applyBorder="1"/>
    <xf numFmtId="9" fontId="30" fillId="0" borderId="24" xfId="73" applyFont="1" applyBorder="1"/>
    <xf numFmtId="0" fontId="47" fillId="5" borderId="24" xfId="72" applyFill="1" applyBorder="1" applyAlignment="1">
      <alignment wrapText="1"/>
    </xf>
    <xf numFmtId="9" fontId="49" fillId="5" borderId="24" xfId="73" applyFont="1" applyFill="1" applyBorder="1"/>
    <xf numFmtId="9" fontId="30" fillId="5" borderId="24" xfId="73" applyNumberFormat="1" applyFont="1" applyFill="1" applyBorder="1"/>
    <xf numFmtId="0" fontId="30" fillId="0" borderId="0" xfId="72" applyFont="1" applyFill="1" applyAlignment="1">
      <alignment horizontal="center" vertical="center" wrapText="1"/>
    </xf>
    <xf numFmtId="0" fontId="31" fillId="0" borderId="24" xfId="72" applyFont="1" applyFill="1" applyBorder="1" applyAlignment="1">
      <alignment horizontal="center" vertical="center" wrapText="1"/>
    </xf>
    <xf numFmtId="0" fontId="50" fillId="0" borderId="24" xfId="72" applyFont="1" applyFill="1" applyBorder="1" applyAlignment="1">
      <alignment horizontal="center" vertical="center" wrapText="1"/>
    </xf>
    <xf numFmtId="0" fontId="50" fillId="0" borderId="0" xfId="72" applyFont="1" applyFill="1" applyAlignment="1">
      <alignment horizontal="center" vertical="center" wrapText="1"/>
    </xf>
    <xf numFmtId="0" fontId="47" fillId="0" borderId="0" xfId="72" applyFill="1"/>
    <xf numFmtId="0" fontId="47" fillId="0" borderId="24" xfId="72" applyFill="1" applyBorder="1"/>
    <xf numFmtId="0" fontId="47" fillId="0" borderId="38" xfId="72" applyFill="1" applyBorder="1"/>
    <xf numFmtId="1" fontId="47" fillId="0" borderId="24" xfId="72" applyNumberFormat="1" applyFill="1" applyBorder="1"/>
    <xf numFmtId="0" fontId="47" fillId="0" borderId="0" xfId="72" applyFill="1" applyBorder="1"/>
    <xf numFmtId="0" fontId="47" fillId="0" borderId="1" xfId="72" applyBorder="1"/>
    <xf numFmtId="1" fontId="47" fillId="0" borderId="1" xfId="72" applyNumberFormat="1" applyBorder="1"/>
    <xf numFmtId="13" fontId="47" fillId="0" borderId="1" xfId="72" applyNumberFormat="1" applyBorder="1"/>
    <xf numFmtId="0" fontId="30" fillId="0" borderId="0" xfId="72" applyFont="1" applyFill="1"/>
    <xf numFmtId="0" fontId="7" fillId="0" borderId="0" xfId="72" applyFont="1"/>
    <xf numFmtId="0" fontId="47" fillId="0" borderId="24" xfId="72" applyBorder="1"/>
    <xf numFmtId="0" fontId="48" fillId="0" borderId="24" xfId="72" applyFont="1" applyFill="1" applyBorder="1"/>
    <xf numFmtId="0" fontId="48" fillId="0" borderId="38" xfId="72" applyFont="1" applyFill="1" applyBorder="1"/>
    <xf numFmtId="0" fontId="48" fillId="0" borderId="0" xfId="72" applyFont="1" applyFill="1" applyBorder="1"/>
    <xf numFmtId="9" fontId="1" fillId="0" borderId="1" xfId="73" applyFont="1" applyBorder="1"/>
    <xf numFmtId="1" fontId="47" fillId="0" borderId="38" xfId="72" applyNumberFormat="1" applyFill="1" applyBorder="1"/>
    <xf numFmtId="166" fontId="47" fillId="0" borderId="24" xfId="72" applyNumberFormat="1" applyFill="1" applyBorder="1"/>
    <xf numFmtId="166" fontId="47" fillId="0" borderId="0" xfId="72" applyNumberFormat="1" applyFill="1" applyBorder="1"/>
    <xf numFmtId="1" fontId="47" fillId="0" borderId="0" xfId="72" applyNumberFormat="1" applyFill="1" applyBorder="1"/>
    <xf numFmtId="1" fontId="47" fillId="0" borderId="0" xfId="72" applyNumberFormat="1"/>
    <xf numFmtId="2" fontId="47" fillId="0" borderId="24" xfId="72" applyNumberFormat="1" applyFill="1" applyBorder="1"/>
    <xf numFmtId="180" fontId="47" fillId="0" borderId="24" xfId="72" applyNumberFormat="1" applyFill="1" applyBorder="1"/>
    <xf numFmtId="2" fontId="47" fillId="0" borderId="38" xfId="72" applyNumberFormat="1" applyFill="1" applyBorder="1"/>
    <xf numFmtId="180" fontId="47" fillId="0" borderId="0" xfId="72" applyNumberFormat="1" applyFill="1" applyBorder="1"/>
    <xf numFmtId="9" fontId="0" fillId="0" borderId="1" xfId="73" applyFont="1" applyBorder="1"/>
    <xf numFmtId="9" fontId="0" fillId="0" borderId="1" xfId="73" applyFont="1" applyFill="1" applyBorder="1"/>
    <xf numFmtId="0" fontId="8" fillId="0" borderId="0" xfId="72" applyFont="1" applyFill="1"/>
    <xf numFmtId="182" fontId="0" fillId="0" borderId="1" xfId="73" applyNumberFormat="1" applyFont="1" applyBorder="1"/>
    <xf numFmtId="182" fontId="0" fillId="0" borderId="1" xfId="73" applyNumberFormat="1" applyFont="1" applyFill="1" applyBorder="1"/>
    <xf numFmtId="2" fontId="47" fillId="0" borderId="1" xfId="72" applyNumberFormat="1" applyBorder="1"/>
    <xf numFmtId="9" fontId="0" fillId="0" borderId="0" xfId="73" applyFont="1" applyBorder="1"/>
    <xf numFmtId="9" fontId="0" fillId="0" borderId="24" xfId="73" applyFont="1" applyFill="1" applyBorder="1"/>
    <xf numFmtId="9" fontId="0" fillId="0" borderId="24" xfId="73" applyNumberFormat="1" applyFont="1" applyFill="1" applyBorder="1"/>
    <xf numFmtId="9" fontId="0" fillId="0" borderId="38" xfId="73" applyFont="1" applyFill="1" applyBorder="1"/>
    <xf numFmtId="9" fontId="0" fillId="0" borderId="0" xfId="73" applyNumberFormat="1" applyFont="1" applyFill="1" applyBorder="1"/>
    <xf numFmtId="1" fontId="47" fillId="0" borderId="1" xfId="72" applyNumberFormat="1" applyFill="1" applyBorder="1"/>
    <xf numFmtId="9" fontId="0" fillId="0" borderId="1" xfId="73" applyNumberFormat="1" applyFont="1" applyBorder="1"/>
    <xf numFmtId="0" fontId="47" fillId="0" borderId="0" xfId="72" applyFill="1" applyAlignment="1">
      <alignment horizontal="justify"/>
    </xf>
    <xf numFmtId="2" fontId="47" fillId="0" borderId="0" xfId="72" applyNumberFormat="1" applyFill="1" applyBorder="1"/>
    <xf numFmtId="0" fontId="7" fillId="0" borderId="0" xfId="72" applyFont="1" applyFill="1"/>
    <xf numFmtId="0" fontId="47" fillId="5" borderId="39" xfId="72" applyFill="1" applyBorder="1"/>
    <xf numFmtId="2" fontId="47" fillId="5" borderId="39" xfId="72" applyNumberFormat="1" applyFill="1" applyBorder="1"/>
    <xf numFmtId="2" fontId="47" fillId="5" borderId="0" xfId="72" applyNumberFormat="1" applyFill="1" applyBorder="1"/>
    <xf numFmtId="2" fontId="47" fillId="5" borderId="35" xfId="72" applyNumberFormat="1" applyFill="1" applyBorder="1"/>
    <xf numFmtId="0" fontId="47" fillId="0" borderId="1" xfId="72" applyFill="1" applyBorder="1"/>
    <xf numFmtId="180" fontId="47" fillId="0" borderId="1" xfId="72" applyNumberFormat="1" applyBorder="1"/>
    <xf numFmtId="0" fontId="8" fillId="0" borderId="1" xfId="72" applyFont="1" applyBorder="1"/>
    <xf numFmtId="0" fontId="8" fillId="0" borderId="1" xfId="72" applyFont="1" applyBorder="1" applyAlignment="1">
      <alignment wrapText="1"/>
    </xf>
    <xf numFmtId="1" fontId="47" fillId="6" borderId="24" xfId="72" applyNumberFormat="1" applyFill="1" applyBorder="1"/>
    <xf numFmtId="2" fontId="47" fillId="5" borderId="0" xfId="72" applyNumberFormat="1" applyFill="1"/>
    <xf numFmtId="0" fontId="47" fillId="0" borderId="38" xfId="72" applyBorder="1"/>
    <xf numFmtId="2" fontId="47" fillId="0" borderId="35" xfId="72" applyNumberFormat="1" applyFill="1" applyBorder="1"/>
    <xf numFmtId="0" fontId="30" fillId="0" borderId="0" xfId="72" applyFont="1"/>
    <xf numFmtId="0" fontId="0" fillId="0" borderId="17" xfId="0" applyNumberFormat="1" applyFill="1" applyBorder="1" applyAlignment="1">
      <alignment horizontal="center" vertical="center" wrapText="1"/>
    </xf>
    <xf numFmtId="0" fontId="0" fillId="0" borderId="18" xfId="0" applyNumberFormat="1" applyFill="1" applyBorder="1" applyAlignment="1">
      <alignment horizontal="center" vertical="center" wrapText="1"/>
    </xf>
    <xf numFmtId="0" fontId="0" fillId="0" borderId="19" xfId="0" applyNumberFormat="1" applyFill="1" applyBorder="1" applyAlignment="1">
      <alignment horizontal="center" vertical="center" wrapText="1"/>
    </xf>
    <xf numFmtId="0" fontId="0" fillId="0" borderId="3" xfId="0" applyNumberForma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5" xfId="0" applyNumberFormat="1" applyFill="1" applyBorder="1" applyAlignment="1">
      <alignment horizontal="center" vertical="center" wrapText="1"/>
    </xf>
    <xf numFmtId="0" fontId="5" fillId="0" borderId="0" xfId="0" applyNumberFormat="1" applyFont="1" applyFill="1" applyAlignment="1">
      <alignment horizontal="center"/>
    </xf>
    <xf numFmtId="0" fontId="4" fillId="0" borderId="0" xfId="0" applyNumberFormat="1" applyFont="1" applyFill="1" applyAlignment="1">
      <alignment horizontal="center"/>
    </xf>
    <xf numFmtId="0" fontId="4" fillId="0" borderId="1" xfId="0" applyNumberFormat="1" applyFont="1" applyFill="1" applyBorder="1" applyAlignment="1">
      <alignment horizontal="center" vertical="top" wrapText="1"/>
    </xf>
    <xf numFmtId="169" fontId="0" fillId="0" borderId="3" xfId="0" applyNumberFormat="1" applyFill="1" applyBorder="1" applyAlignment="1">
      <alignment horizontal="center" vertical="center" wrapText="1"/>
    </xf>
    <xf numFmtId="169" fontId="0" fillId="0" borderId="6" xfId="0" applyNumberFormat="1" applyFill="1" applyBorder="1" applyAlignment="1">
      <alignment horizontal="center" vertical="center" wrapText="1"/>
    </xf>
    <xf numFmtId="169" fontId="0" fillId="0" borderId="5" xfId="0" applyNumberFormat="1" applyFill="1" applyBorder="1" applyAlignment="1">
      <alignment horizontal="center" vertical="center" wrapText="1"/>
    </xf>
    <xf numFmtId="0" fontId="0" fillId="0" borderId="3" xfId="0" applyNumberFormat="1" applyFill="1" applyBorder="1" applyAlignment="1">
      <alignment horizontal="center"/>
    </xf>
    <xf numFmtId="0" fontId="0" fillId="0" borderId="6" xfId="0" applyNumberFormat="1" applyFill="1" applyBorder="1" applyAlignment="1">
      <alignment horizontal="center"/>
    </xf>
    <xf numFmtId="0" fontId="0" fillId="0" borderId="5" xfId="0" applyNumberFormat="1" applyFill="1" applyBorder="1" applyAlignment="1">
      <alignment horizontal="center"/>
    </xf>
    <xf numFmtId="0" fontId="5" fillId="0" borderId="0" xfId="0" applyNumberFormat="1" applyFont="1" applyFill="1" applyBorder="1" applyAlignment="1">
      <alignment horizontal="center"/>
    </xf>
    <xf numFmtId="0" fontId="4" fillId="0" borderId="1" xfId="0" applyNumberFormat="1" applyFont="1" applyFill="1" applyBorder="1" applyAlignment="1">
      <alignment horizontal="center" vertical="center" wrapText="1"/>
    </xf>
    <xf numFmtId="0" fontId="18" fillId="0" borderId="1" xfId="70" applyFont="1" applyBorder="1" applyAlignment="1">
      <alignment horizontal="center"/>
    </xf>
    <xf numFmtId="0" fontId="21" fillId="0" borderId="25" xfId="70" applyFont="1" applyBorder="1" applyAlignment="1">
      <alignment horizontal="center" vertical="center" wrapText="1"/>
    </xf>
    <xf numFmtId="0" fontId="21" fillId="0" borderId="27" xfId="70" applyFont="1" applyBorder="1" applyAlignment="1">
      <alignment horizontal="center" vertical="center" wrapText="1"/>
    </xf>
    <xf numFmtId="0" fontId="21" fillId="0" borderId="28" xfId="70" applyFont="1" applyBorder="1" applyAlignment="1">
      <alignment horizontal="center" vertical="center" wrapText="1"/>
    </xf>
    <xf numFmtId="0" fontId="21" fillId="0" borderId="29" xfId="70" applyFont="1" applyBorder="1" applyAlignment="1">
      <alignment horizontal="center" vertical="center" wrapText="1"/>
    </xf>
    <xf numFmtId="0" fontId="21" fillId="0" borderId="30" xfId="70" applyFont="1" applyBorder="1" applyAlignment="1">
      <alignment horizontal="center" vertical="center" wrapText="1"/>
    </xf>
    <xf numFmtId="0" fontId="21" fillId="0" borderId="32" xfId="70" applyFont="1" applyBorder="1" applyAlignment="1">
      <alignment horizontal="center" vertical="center" wrapText="1"/>
    </xf>
    <xf numFmtId="0" fontId="20" fillId="0" borderId="28" xfId="11" applyFont="1" applyBorder="1" applyAlignment="1">
      <alignment horizontal="center"/>
    </xf>
    <xf numFmtId="0" fontId="20" fillId="0" borderId="0" xfId="11" applyFont="1" applyBorder="1" applyAlignment="1">
      <alignment horizontal="center"/>
    </xf>
    <xf numFmtId="0" fontId="22" fillId="0" borderId="30" xfId="11" applyFont="1" applyBorder="1" applyAlignment="1">
      <alignment horizontal="center"/>
    </xf>
    <xf numFmtId="0" fontId="22" fillId="0" borderId="31" xfId="11" applyFont="1" applyBorder="1" applyAlignment="1">
      <alignment horizontal="center"/>
    </xf>
    <xf numFmtId="0" fontId="9" fillId="0" borderId="1" xfId="0" applyNumberFormat="1" applyFont="1" applyFill="1" applyBorder="1" applyAlignment="1">
      <alignment horizontal="center"/>
    </xf>
    <xf numFmtId="0" fontId="0" fillId="0" borderId="1" xfId="0" applyNumberFormat="1" applyFill="1" applyBorder="1" applyAlignment="1">
      <alignment horizontal="center" vertical="center" wrapText="1"/>
    </xf>
    <xf numFmtId="0" fontId="44" fillId="5" borderId="24" xfId="72" applyFont="1" applyFill="1" applyBorder="1" applyAlignment="1">
      <alignment horizontal="center" vertical="top"/>
    </xf>
    <xf numFmtId="0" fontId="7" fillId="0" borderId="0" xfId="72" applyFont="1" applyFill="1" applyBorder="1" applyAlignment="1">
      <alignment horizontal="center"/>
    </xf>
    <xf numFmtId="0" fontId="47" fillId="0" borderId="0" xfId="72"/>
    <xf numFmtId="0" fontId="9" fillId="2" borderId="1" xfId="0" applyNumberFormat="1" applyFont="1" applyBorder="1" applyAlignment="1">
      <alignment horizontal="center"/>
    </xf>
    <xf numFmtId="0" fontId="16" fillId="2" borderId="0" xfId="0" applyFont="1" applyBorder="1" applyAlignment="1">
      <alignment horizontal="left" vertical="center" wrapText="1"/>
    </xf>
  </cellXfs>
  <cellStyles count="74">
    <cellStyle name="Body" xfId="16"/>
    <cellStyle name="Calc Currency (0)" xfId="17"/>
    <cellStyle name="Calc Currency (2)" xfId="18"/>
    <cellStyle name="Calc Percent (0)" xfId="19"/>
    <cellStyle name="Calc Percent (1)" xfId="20"/>
    <cellStyle name="Calc Percent (2)" xfId="21"/>
    <cellStyle name="Calc Units (0)" xfId="22"/>
    <cellStyle name="Calc Units (1)" xfId="23"/>
    <cellStyle name="Calc Units (2)" xfId="24"/>
    <cellStyle name="Comma  - Style1" xfId="25"/>
    <cellStyle name="Comma [00]" xfId="26"/>
    <cellStyle name="Comma 2" xfId="27"/>
    <cellStyle name="Comma 3" xfId="28"/>
    <cellStyle name="Comma 4" xfId="29"/>
    <cellStyle name="Comma 8" xfId="30"/>
    <cellStyle name="Comma 9" xfId="31"/>
    <cellStyle name="Curren - Style2" xfId="32"/>
    <cellStyle name="Currency [00]" xfId="33"/>
    <cellStyle name="date" xfId="34"/>
    <cellStyle name="Date Short" xfId="35"/>
    <cellStyle name="DELTA" xfId="36"/>
    <cellStyle name="Enter Currency (0)" xfId="37"/>
    <cellStyle name="Enter Currency (2)" xfId="38"/>
    <cellStyle name="Enter Units (0)" xfId="39"/>
    <cellStyle name="Enter Units (1)" xfId="40"/>
    <cellStyle name="Enter Units (2)" xfId="41"/>
    <cellStyle name="Grey" xfId="1"/>
    <cellStyle name="Header1" xfId="42"/>
    <cellStyle name="Header2" xfId="43"/>
    <cellStyle name="Input [yellow]" xfId="2"/>
    <cellStyle name="Link Currency (0)" xfId="44"/>
    <cellStyle name="Link Currency (2)" xfId="45"/>
    <cellStyle name="Link Units (0)" xfId="46"/>
    <cellStyle name="Link Units (1)" xfId="47"/>
    <cellStyle name="Link Units (2)" xfId="48"/>
    <cellStyle name="no dec" xfId="49"/>
    <cellStyle name="Normal" xfId="0" builtinId="0"/>
    <cellStyle name="Normal - Style1" xfId="3"/>
    <cellStyle name="Normal 10" xfId="70"/>
    <cellStyle name="Normal 11" xfId="72"/>
    <cellStyle name="Normal 2" xfId="4"/>
    <cellStyle name="Normal 2 2" xfId="15"/>
    <cellStyle name="Normal 3" xfId="7"/>
    <cellStyle name="Normal 4" xfId="8"/>
    <cellStyle name="Normal 4 2" xfId="50"/>
    <cellStyle name="Normal 4 3" xfId="51"/>
    <cellStyle name="Normal 5" xfId="52"/>
    <cellStyle name="Normal 6" xfId="53"/>
    <cellStyle name="Normal 7" xfId="54"/>
    <cellStyle name="Normal 8" xfId="55"/>
    <cellStyle name="Normal 9" xfId="56"/>
    <cellStyle name="Normal_ARR FORMATS 2" xfId="10"/>
    <cellStyle name="Normal_OERC Format-P1 to P7, P-10, P-12 to P-15 2" xfId="13"/>
    <cellStyle name="Normal_P-10" xfId="71"/>
    <cellStyle name="Normal_Sheet1 2" xfId="11"/>
    <cellStyle name="Percent [0]" xfId="57"/>
    <cellStyle name="Percent [00]" xfId="58"/>
    <cellStyle name="Percent [2]" xfId="5"/>
    <cellStyle name="Percent 2" xfId="6"/>
    <cellStyle name="Percent 2 2" xfId="12"/>
    <cellStyle name="Percent 3" xfId="9"/>
    <cellStyle name="Percent 4" xfId="14"/>
    <cellStyle name="Percent 5" xfId="59"/>
    <cellStyle name="Percent 6" xfId="60"/>
    <cellStyle name="Percent 7" xfId="61"/>
    <cellStyle name="Percent 8" xfId="73"/>
    <cellStyle name="PrePop Currency (0)" xfId="62"/>
    <cellStyle name="PrePop Currency (2)" xfId="63"/>
    <cellStyle name="PrePop Units (0)" xfId="64"/>
    <cellStyle name="PrePop Units (1)" xfId="65"/>
    <cellStyle name="PrePop Units (2)" xfId="66"/>
    <cellStyle name="Text Indent A" xfId="67"/>
    <cellStyle name="Text Indent B" xfId="68"/>
    <cellStyle name="Text Indent C" xfId="6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20E%20R%20C/ARRWESCO%20NOV-2006/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O%20E%20R%20C/ARRWESCO%20NOV-2006/Distribution/Consumer%20Analysis%20working%20she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Data%20-%20DGM-finance%20&amp;%20regulatory%20affairs-Subordinate/A%20R%20R/ARR%2019-20/REVISED%20FORMAT%20p-13.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018-19/OUTSIDE%20AGENCY/DIVN%20WISE%20PERF%20(TECH)(2018-1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Meter (04-05)"/>
      <sheetName val="(04-05)"/>
      <sheetName val="1st QRT(05-06)"/>
      <sheetName val="METER"/>
      <sheetName val="METER(SEP-05)"/>
      <sheetName val="BAL(SEP-05)"/>
      <sheetName val="METER(DEC-05)"/>
      <sheetName val="BAL(DEC-05)"/>
      <sheetName val="METER(MAR-06)"/>
      <sheetName val="BAL(MAR-06)"/>
      <sheetName val="METER(ANNUAL)"/>
      <sheetName val="BAL(ANNUAL)"/>
      <sheetName val="METER(JUN-06)"/>
      <sheetName val="BAL(JUN-06)"/>
      <sheetName val="METER(JULY-06)"/>
      <sheetName val="BAL(JULY-06)"/>
      <sheetName val="JULY"/>
      <sheetName val="JULY1"/>
      <sheetName val="METER(SEP-06)"/>
      <sheetName val="BAL(SEP-06)"/>
      <sheetName val="METER(MAR-07)"/>
      <sheetName val="BAL(MAR-07)"/>
      <sheetName val="METER(SEP-07)"/>
      <sheetName val="BAL(SEP-07)"/>
      <sheetName val="METER(MAR-08)"/>
      <sheetName val="BAL(MAR-08)"/>
      <sheetName val="METER(2007-08)"/>
      <sheetName val="BAL(2007-08)"/>
      <sheetName val="METER(JUNE-2008)"/>
      <sheetName val="BAL(JUNE-2008)"/>
      <sheetName val="METER(SEP-2008)"/>
      <sheetName val="BAL(SEP-2008)"/>
      <sheetName val="METER(MAR-09)"/>
      <sheetName val="BAL(MAR-09)"/>
      <sheetName val="METER(2008-09)"/>
      <sheetName val="BAL(2008-09)"/>
      <sheetName val="METER(SEP-2009)"/>
      <sheetName val="BAL(SEP-2009)"/>
      <sheetName val="METER(MAR-2010)"/>
      <sheetName val="BAL(MAR-2010)"/>
      <sheetName val="METER(2009-10)"/>
      <sheetName val="BAL(2009-10)"/>
      <sheetName val="METER(SEP-10)"/>
      <sheetName val="BAL(SEP-10)"/>
      <sheetName val="METER(MAR-11)"/>
      <sheetName val="BAL(MAR-11)"/>
      <sheetName val="METER(2010-11)"/>
      <sheetName val="BAL(2010-11)"/>
      <sheetName val="METER(SEP-11)"/>
      <sheetName val="BAL(SEP-11)"/>
      <sheetName val="METER(MAR-12)"/>
      <sheetName val="BAL(MAR-12)"/>
      <sheetName val="METER(2011-12"/>
      <sheetName val="BAL(2011-12)"/>
      <sheetName val="METER(SEP-12)"/>
      <sheetName val="BAL(SEP-12)"/>
      <sheetName val="METER(MAR-13)"/>
      <sheetName val="METER(2012-13)"/>
      <sheetName val="BAL (MAR-13)"/>
      <sheetName val="METER(SEP-13)"/>
      <sheetName val="BAL(SEP-13)"/>
      <sheetName val="METER(MAR-14)"/>
      <sheetName val="BAL(MAR-14)"/>
      <sheetName val="METER(2013-14)"/>
      <sheetName val="BAL(2013-14)"/>
      <sheetName val="METER(SEP-14)"/>
      <sheetName val="BAL(SEP14)"/>
      <sheetName val="METER (MAR-15)"/>
      <sheetName val="BAL (MAR-15)"/>
      <sheetName val="METER (2014-15)"/>
      <sheetName val="BAL (2014-15)"/>
      <sheetName val="METER (SEP-15)"/>
      <sheetName val="BAL (SEP-15)"/>
      <sheetName val="METER (MAR-16)"/>
      <sheetName val="METER (2015-16)"/>
      <sheetName val="METER (SEP-16)"/>
      <sheetName val="METER (MAR-17)"/>
      <sheetName val="METER(2016-17)"/>
      <sheetName val="METER(SEP-17)"/>
      <sheetName val="METER (2017-18"/>
      <sheetName val="METER (SEP-1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4">
          <cell r="E4">
            <v>1111819</v>
          </cell>
          <cell r="J4">
            <v>1077030</v>
          </cell>
          <cell r="P4">
            <v>118718</v>
          </cell>
        </row>
        <row r="5">
          <cell r="E5">
            <v>191626</v>
          </cell>
          <cell r="J5">
            <v>191625</v>
          </cell>
          <cell r="P5">
            <v>262818</v>
          </cell>
        </row>
        <row r="6">
          <cell r="J6">
            <v>0</v>
          </cell>
          <cell r="P6">
            <v>0</v>
          </cell>
        </row>
        <row r="8">
          <cell r="E8">
            <v>72891</v>
          </cell>
          <cell r="J8">
            <v>72889</v>
          </cell>
          <cell r="P8">
            <v>12</v>
          </cell>
        </row>
        <row r="9">
          <cell r="E9">
            <v>40935</v>
          </cell>
          <cell r="J9">
            <v>34290</v>
          </cell>
          <cell r="P9">
            <v>17392</v>
          </cell>
        </row>
        <row r="10">
          <cell r="E10">
            <v>65</v>
          </cell>
          <cell r="J10">
            <v>65</v>
          </cell>
          <cell r="P10">
            <v>0</v>
          </cell>
        </row>
        <row r="11">
          <cell r="E11">
            <v>187</v>
          </cell>
          <cell r="J11">
            <v>174</v>
          </cell>
          <cell r="P11">
            <v>2</v>
          </cell>
        </row>
        <row r="12">
          <cell r="E12">
            <v>1070</v>
          </cell>
          <cell r="J12">
            <v>1070</v>
          </cell>
          <cell r="P12">
            <v>12</v>
          </cell>
        </row>
        <row r="13">
          <cell r="E13">
            <v>3907</v>
          </cell>
          <cell r="J13">
            <v>3907</v>
          </cell>
          <cell r="P13">
            <v>2</v>
          </cell>
        </row>
        <row r="14">
          <cell r="E14">
            <v>1374</v>
          </cell>
          <cell r="J14">
            <v>1374</v>
          </cell>
          <cell r="P14">
            <v>0</v>
          </cell>
        </row>
        <row r="15">
          <cell r="E15">
            <v>5791</v>
          </cell>
          <cell r="J15">
            <v>5791</v>
          </cell>
          <cell r="P15">
            <v>0</v>
          </cell>
        </row>
        <row r="16">
          <cell r="J16">
            <v>0</v>
          </cell>
          <cell r="P16">
            <v>0</v>
          </cell>
        </row>
        <row r="17">
          <cell r="E17">
            <v>3229</v>
          </cell>
          <cell r="J17">
            <v>3186</v>
          </cell>
          <cell r="P17">
            <v>0</v>
          </cell>
        </row>
        <row r="18">
          <cell r="E18">
            <v>10</v>
          </cell>
          <cell r="J18">
            <v>10</v>
          </cell>
          <cell r="P18">
            <v>0</v>
          </cell>
        </row>
        <row r="20">
          <cell r="E20">
            <v>3</v>
          </cell>
          <cell r="J20">
            <v>3</v>
          </cell>
          <cell r="P20">
            <v>0</v>
          </cell>
        </row>
        <row r="21">
          <cell r="E21">
            <v>0</v>
          </cell>
          <cell r="J21">
            <v>0</v>
          </cell>
          <cell r="P21">
            <v>0</v>
          </cell>
        </row>
        <row r="23">
          <cell r="E23">
            <v>28</v>
          </cell>
          <cell r="J23">
            <v>28</v>
          </cell>
          <cell r="P23">
            <v>0</v>
          </cell>
        </row>
        <row r="24">
          <cell r="E24">
            <v>8</v>
          </cell>
          <cell r="J24">
            <v>7</v>
          </cell>
          <cell r="P24">
            <v>0</v>
          </cell>
        </row>
        <row r="25">
          <cell r="E25">
            <v>10</v>
          </cell>
          <cell r="J25">
            <v>9</v>
          </cell>
          <cell r="P25">
            <v>0</v>
          </cell>
        </row>
        <row r="26">
          <cell r="E26">
            <v>2</v>
          </cell>
          <cell r="J26">
            <v>4</v>
          </cell>
          <cell r="P26">
            <v>0</v>
          </cell>
        </row>
        <row r="27">
          <cell r="E27">
            <v>39</v>
          </cell>
          <cell r="J27">
            <v>39</v>
          </cell>
          <cell r="P27">
            <v>0</v>
          </cell>
        </row>
        <row r="28">
          <cell r="J28">
            <v>0</v>
          </cell>
          <cell r="P28">
            <v>0</v>
          </cell>
        </row>
        <row r="29">
          <cell r="J29">
            <v>0</v>
          </cell>
          <cell r="P29">
            <v>0</v>
          </cell>
        </row>
        <row r="30">
          <cell r="E30">
            <v>114</v>
          </cell>
          <cell r="J30">
            <v>114</v>
          </cell>
          <cell r="P30">
            <v>0</v>
          </cell>
        </row>
        <row r="31">
          <cell r="E31">
            <v>15</v>
          </cell>
          <cell r="J31">
            <v>15</v>
          </cell>
          <cell r="P31">
            <v>0</v>
          </cell>
        </row>
        <row r="32">
          <cell r="E32">
            <v>582</v>
          </cell>
          <cell r="J32">
            <v>582</v>
          </cell>
          <cell r="P32">
            <v>0</v>
          </cell>
        </row>
        <row r="33">
          <cell r="E33">
            <v>17</v>
          </cell>
          <cell r="J33">
            <v>17</v>
          </cell>
          <cell r="P33">
            <v>0</v>
          </cell>
        </row>
        <row r="34">
          <cell r="E34">
            <v>3</v>
          </cell>
          <cell r="J34">
            <v>3</v>
          </cell>
          <cell r="P34">
            <v>0</v>
          </cell>
        </row>
        <row r="35">
          <cell r="E35">
            <v>1</v>
          </cell>
          <cell r="J35">
            <v>1</v>
          </cell>
          <cell r="P35">
            <v>0</v>
          </cell>
        </row>
        <row r="36">
          <cell r="J36">
            <v>0</v>
          </cell>
        </row>
        <row r="37">
          <cell r="J37">
            <v>0</v>
          </cell>
          <cell r="P37">
            <v>0</v>
          </cell>
        </row>
        <row r="39">
          <cell r="E39">
            <v>1</v>
          </cell>
          <cell r="J39">
            <v>1</v>
          </cell>
          <cell r="P39">
            <v>0</v>
          </cell>
        </row>
        <row r="40">
          <cell r="E40">
            <v>10</v>
          </cell>
          <cell r="J40">
            <v>10</v>
          </cell>
          <cell r="P40">
            <v>0</v>
          </cell>
        </row>
        <row r="41">
          <cell r="E41">
            <v>8</v>
          </cell>
          <cell r="J41">
            <v>8</v>
          </cell>
          <cell r="P41">
            <v>0</v>
          </cell>
        </row>
        <row r="42">
          <cell r="E42">
            <v>3</v>
          </cell>
          <cell r="J42">
            <v>3</v>
          </cell>
          <cell r="P42">
            <v>0</v>
          </cell>
        </row>
        <row r="43">
          <cell r="E43">
            <v>5</v>
          </cell>
          <cell r="J43">
            <v>5</v>
          </cell>
          <cell r="P43">
            <v>0</v>
          </cell>
        </row>
        <row r="44">
          <cell r="E44">
            <v>1</v>
          </cell>
          <cell r="J44">
            <v>1</v>
          </cell>
          <cell r="P44">
            <v>0</v>
          </cell>
        </row>
        <row r="45">
          <cell r="E45">
            <v>2</v>
          </cell>
          <cell r="J45">
            <v>2</v>
          </cell>
          <cell r="P45">
            <v>0</v>
          </cell>
        </row>
        <row r="46">
          <cell r="J46">
            <v>0</v>
          </cell>
          <cell r="P46">
            <v>0</v>
          </cell>
        </row>
      </sheetData>
      <sheetData sheetId="80"/>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RRKL"/>
      <sheetName val="RRKL SADAR"/>
      <sheetName val="RAJ"/>
      <sheetName val="SND"/>
      <sheetName val="RKL CIRCLE"/>
      <sheetName val="SBP"/>
      <sheetName val="SBP(E)"/>
      <sheetName val="JGH"/>
      <sheetName val="BRED"/>
      <sheetName val="DGH"/>
      <sheetName val="BRL CIRCLE"/>
      <sheetName val="BGH"/>
      <sheetName val="BGHW"/>
      <sheetName val="BGH CIRCLE"/>
      <sheetName val="BED"/>
      <sheetName val="SNP"/>
      <sheetName val="TED"/>
      <sheetName val="BGR CIRCLE"/>
      <sheetName val="KEED"/>
      <sheetName val="KWED"/>
      <sheetName val="NUAPADA"/>
      <sheetName val="BPT CIRCLE"/>
      <sheetName val="WESCO"/>
    </sheetNames>
    <sheetDataSet>
      <sheetData sheetId="0">
        <row r="153">
          <cell r="F153">
            <v>0</v>
          </cell>
          <cell r="G153">
            <v>0</v>
          </cell>
          <cell r="H153">
            <v>0</v>
          </cell>
          <cell r="I153">
            <v>1</v>
          </cell>
        </row>
      </sheetData>
      <sheetData sheetId="1"/>
      <sheetData sheetId="2">
        <row r="69">
          <cell r="E69">
            <v>0.01</v>
          </cell>
        </row>
        <row r="153">
          <cell r="F153">
            <v>1</v>
          </cell>
          <cell r="G153">
            <v>0</v>
          </cell>
        </row>
      </sheetData>
      <sheetData sheetId="3">
        <row r="69">
          <cell r="E69">
            <v>1.21E-2</v>
          </cell>
        </row>
        <row r="153">
          <cell r="F153">
            <v>0</v>
          </cell>
        </row>
      </sheetData>
      <sheetData sheetId="4">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3</v>
          </cell>
          <cell r="V53">
            <v>3</v>
          </cell>
          <cell r="W53">
            <v>3</v>
          </cell>
          <cell r="X53">
            <v>4</v>
          </cell>
          <cell r="Y53">
            <v>4</v>
          </cell>
          <cell r="AA53">
            <v>4</v>
          </cell>
          <cell r="AC53">
            <v>4</v>
          </cell>
          <cell r="AF53">
            <v>4</v>
          </cell>
          <cell r="AG53">
            <v>4</v>
          </cell>
          <cell r="AH53">
            <v>4</v>
          </cell>
          <cell r="AI53">
            <v>4</v>
          </cell>
          <cell r="AJ53">
            <v>4</v>
          </cell>
          <cell r="AL53">
            <v>4</v>
          </cell>
          <cell r="AM53">
            <v>4</v>
          </cell>
          <cell r="AN53">
            <v>4</v>
          </cell>
          <cell r="AO53">
            <v>4</v>
          </cell>
          <cell r="AP53">
            <v>4</v>
          </cell>
        </row>
        <row r="54">
          <cell r="C54">
            <v>7</v>
          </cell>
          <cell r="D54">
            <v>7</v>
          </cell>
          <cell r="E54">
            <v>9</v>
          </cell>
          <cell r="F54">
            <v>13</v>
          </cell>
          <cell r="G54">
            <v>13</v>
          </cell>
          <cell r="H54">
            <v>13</v>
          </cell>
          <cell r="I54">
            <v>13</v>
          </cell>
          <cell r="J54">
            <v>13</v>
          </cell>
          <cell r="K54">
            <v>13</v>
          </cell>
          <cell r="L54">
            <v>13</v>
          </cell>
          <cell r="M54">
            <v>13</v>
          </cell>
          <cell r="N54">
            <v>12</v>
          </cell>
          <cell r="O54">
            <v>12</v>
          </cell>
          <cell r="P54">
            <v>12</v>
          </cell>
          <cell r="Q54">
            <v>12</v>
          </cell>
          <cell r="R54">
            <v>12</v>
          </cell>
          <cell r="S54">
            <v>12</v>
          </cell>
          <cell r="T54">
            <v>12</v>
          </cell>
          <cell r="U54">
            <v>12</v>
          </cell>
          <cell r="V54">
            <v>12</v>
          </cell>
          <cell r="W54">
            <v>12</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row>
        <row r="55">
          <cell r="C55">
            <v>30</v>
          </cell>
          <cell r="D55">
            <v>30</v>
          </cell>
          <cell r="E55">
            <v>34</v>
          </cell>
          <cell r="F55">
            <v>45</v>
          </cell>
          <cell r="G55">
            <v>45</v>
          </cell>
          <cell r="H55">
            <v>45</v>
          </cell>
          <cell r="I55">
            <v>45</v>
          </cell>
          <cell r="J55">
            <v>45</v>
          </cell>
          <cell r="K55">
            <v>45</v>
          </cell>
          <cell r="L55">
            <v>45</v>
          </cell>
          <cell r="M55">
            <v>45</v>
          </cell>
          <cell r="N55">
            <v>44</v>
          </cell>
          <cell r="O55">
            <v>44</v>
          </cell>
          <cell r="P55">
            <v>44</v>
          </cell>
          <cell r="Q55">
            <v>44</v>
          </cell>
          <cell r="R55">
            <v>44</v>
          </cell>
          <cell r="S55">
            <v>44</v>
          </cell>
          <cell r="T55">
            <v>44</v>
          </cell>
          <cell r="U55">
            <v>44</v>
          </cell>
          <cell r="V55">
            <v>44</v>
          </cell>
          <cell r="W55">
            <v>44</v>
          </cell>
          <cell r="X55">
            <v>45</v>
          </cell>
          <cell r="Y55">
            <v>45</v>
          </cell>
          <cell r="AA55">
            <v>45</v>
          </cell>
          <cell r="AC55">
            <v>45</v>
          </cell>
          <cell r="AF55">
            <v>45</v>
          </cell>
          <cell r="AG55">
            <v>45</v>
          </cell>
          <cell r="AH55">
            <v>45</v>
          </cell>
          <cell r="AI55">
            <v>45</v>
          </cell>
          <cell r="AJ55">
            <v>45</v>
          </cell>
          <cell r="AL55">
            <v>45</v>
          </cell>
          <cell r="AM55">
            <v>45</v>
          </cell>
          <cell r="AN55">
            <v>45</v>
          </cell>
          <cell r="AO55">
            <v>45</v>
          </cell>
          <cell r="AP55">
            <v>45</v>
          </cell>
        </row>
        <row r="56">
          <cell r="X56">
            <v>1</v>
          </cell>
          <cell r="Y56">
            <v>2</v>
          </cell>
          <cell r="AA56">
            <v>2</v>
          </cell>
          <cell r="AC56">
            <v>2</v>
          </cell>
          <cell r="AF56">
            <v>2</v>
          </cell>
          <cell r="AG56">
            <v>2</v>
          </cell>
          <cell r="AH56">
            <v>2</v>
          </cell>
          <cell r="AI56">
            <v>2</v>
          </cell>
          <cell r="AJ56">
            <v>2</v>
          </cell>
          <cell r="AL56">
            <v>2</v>
          </cell>
          <cell r="AM56">
            <v>2</v>
          </cell>
          <cell r="AN56">
            <v>2</v>
          </cell>
          <cell r="AO56">
            <v>2</v>
          </cell>
          <cell r="AP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row>
        <row r="59">
          <cell r="C59">
            <v>5</v>
          </cell>
          <cell r="D59">
            <v>5</v>
          </cell>
          <cell r="E59">
            <v>6</v>
          </cell>
          <cell r="F59">
            <v>6</v>
          </cell>
          <cell r="G59">
            <v>7</v>
          </cell>
          <cell r="H59">
            <v>7</v>
          </cell>
          <cell r="I59">
            <v>7</v>
          </cell>
          <cell r="J59">
            <v>7</v>
          </cell>
          <cell r="K59">
            <v>7</v>
          </cell>
          <cell r="L59">
            <v>7</v>
          </cell>
          <cell r="M59">
            <v>7</v>
          </cell>
          <cell r="N59">
            <v>7</v>
          </cell>
          <cell r="O59">
            <v>7</v>
          </cell>
          <cell r="P59">
            <v>7</v>
          </cell>
          <cell r="Q59">
            <v>7</v>
          </cell>
          <cell r="R59">
            <v>7</v>
          </cell>
          <cell r="S59">
            <v>7</v>
          </cell>
          <cell r="T59">
            <v>7</v>
          </cell>
          <cell r="U59">
            <v>7</v>
          </cell>
          <cell r="V59">
            <v>7</v>
          </cell>
          <cell r="W59">
            <v>7</v>
          </cell>
          <cell r="X59">
            <v>8</v>
          </cell>
          <cell r="Y59">
            <v>8</v>
          </cell>
          <cell r="AA59">
            <v>8</v>
          </cell>
          <cell r="AC59">
            <v>9</v>
          </cell>
          <cell r="AD59">
            <v>9</v>
          </cell>
          <cell r="AE59">
            <v>9</v>
          </cell>
          <cell r="AF59">
            <v>9</v>
          </cell>
          <cell r="AG59">
            <v>8</v>
          </cell>
          <cell r="AH59">
            <v>9</v>
          </cell>
          <cell r="AI59">
            <v>10</v>
          </cell>
          <cell r="AJ59">
            <v>10</v>
          </cell>
          <cell r="AL59">
            <v>10</v>
          </cell>
          <cell r="AM59">
            <v>10</v>
          </cell>
          <cell r="AN59">
            <v>10</v>
          </cell>
          <cell r="AO59">
            <v>10</v>
          </cell>
          <cell r="AP59">
            <v>9</v>
          </cell>
        </row>
        <row r="60">
          <cell r="C60">
            <v>146</v>
          </cell>
          <cell r="D60">
            <v>132</v>
          </cell>
          <cell r="E60">
            <v>163</v>
          </cell>
          <cell r="F60">
            <v>176</v>
          </cell>
          <cell r="G60">
            <v>186</v>
          </cell>
          <cell r="H60">
            <v>192</v>
          </cell>
          <cell r="I60">
            <v>205</v>
          </cell>
          <cell r="J60">
            <v>205</v>
          </cell>
          <cell r="K60">
            <v>214</v>
          </cell>
          <cell r="L60">
            <v>215</v>
          </cell>
          <cell r="M60">
            <v>223</v>
          </cell>
          <cell r="N60">
            <v>228</v>
          </cell>
          <cell r="O60">
            <v>235</v>
          </cell>
          <cell r="P60">
            <v>244</v>
          </cell>
          <cell r="Q60">
            <v>247</v>
          </cell>
          <cell r="R60">
            <v>252</v>
          </cell>
          <cell r="S60">
            <v>256</v>
          </cell>
          <cell r="T60">
            <v>265</v>
          </cell>
          <cell r="U60">
            <v>277</v>
          </cell>
          <cell r="V60">
            <v>290</v>
          </cell>
          <cell r="W60">
            <v>294</v>
          </cell>
          <cell r="X60">
            <v>295</v>
          </cell>
          <cell r="Y60">
            <v>291</v>
          </cell>
          <cell r="AA60">
            <v>282</v>
          </cell>
          <cell r="AC60">
            <v>270</v>
          </cell>
          <cell r="AD60">
            <v>257</v>
          </cell>
          <cell r="AE60">
            <v>263</v>
          </cell>
          <cell r="AF60">
            <v>271</v>
          </cell>
          <cell r="AG60">
            <v>267</v>
          </cell>
          <cell r="AH60">
            <v>269</v>
          </cell>
          <cell r="AI60">
            <v>261</v>
          </cell>
          <cell r="AJ60">
            <v>263</v>
          </cell>
          <cell r="AL60">
            <v>270</v>
          </cell>
          <cell r="AM60">
            <v>274</v>
          </cell>
          <cell r="AN60">
            <v>279</v>
          </cell>
          <cell r="AO60">
            <v>281</v>
          </cell>
          <cell r="AP60">
            <v>286</v>
          </cell>
        </row>
        <row r="61">
          <cell r="C61">
            <v>104522</v>
          </cell>
          <cell r="D61">
            <v>106424</v>
          </cell>
          <cell r="E61">
            <v>109859</v>
          </cell>
          <cell r="F61">
            <v>110551</v>
          </cell>
          <cell r="G61">
            <v>110949</v>
          </cell>
          <cell r="H61">
            <v>111208</v>
          </cell>
          <cell r="I61">
            <v>111537</v>
          </cell>
          <cell r="J61">
            <v>111537</v>
          </cell>
          <cell r="K61">
            <v>113742</v>
          </cell>
          <cell r="L61">
            <v>112361</v>
          </cell>
          <cell r="M61">
            <v>112311</v>
          </cell>
          <cell r="N61">
            <v>115043</v>
          </cell>
          <cell r="O61">
            <v>112455</v>
          </cell>
          <cell r="P61">
            <v>119012</v>
          </cell>
          <cell r="Q61">
            <v>120217</v>
          </cell>
          <cell r="R61">
            <v>122022</v>
          </cell>
          <cell r="S61">
            <v>126790</v>
          </cell>
          <cell r="T61">
            <v>130346</v>
          </cell>
          <cell r="U61">
            <v>133716</v>
          </cell>
          <cell r="V61">
            <v>136505</v>
          </cell>
          <cell r="W61">
            <v>141827</v>
          </cell>
          <cell r="X61">
            <v>143068</v>
          </cell>
          <cell r="Y61">
            <v>154519</v>
          </cell>
          <cell r="AA61">
            <v>173966</v>
          </cell>
          <cell r="AC61">
            <v>194734</v>
          </cell>
          <cell r="AD61">
            <v>207040</v>
          </cell>
          <cell r="AE61">
            <v>222100</v>
          </cell>
          <cell r="AF61">
            <v>232327</v>
          </cell>
          <cell r="AG61">
            <v>245575</v>
          </cell>
          <cell r="AH61">
            <v>252642</v>
          </cell>
          <cell r="AI61">
            <v>259343</v>
          </cell>
          <cell r="AJ61">
            <v>268184</v>
          </cell>
          <cell r="AL61">
            <v>276914</v>
          </cell>
          <cell r="AM61">
            <v>287939</v>
          </cell>
          <cell r="AN61">
            <v>300804</v>
          </cell>
          <cell r="AO61">
            <v>305866</v>
          </cell>
          <cell r="AP61">
            <v>325528</v>
          </cell>
        </row>
        <row r="65">
          <cell r="C65">
            <v>499.03</v>
          </cell>
          <cell r="D65">
            <v>489.22999999999996</v>
          </cell>
          <cell r="E65">
            <v>499.03</v>
          </cell>
          <cell r="F65">
            <v>468.06</v>
          </cell>
          <cell r="G65">
            <v>470.64</v>
          </cell>
          <cell r="H65">
            <v>470.64</v>
          </cell>
          <cell r="I65">
            <v>498.49</v>
          </cell>
          <cell r="J65">
            <v>498.49</v>
          </cell>
          <cell r="K65">
            <v>504.39</v>
          </cell>
          <cell r="L65">
            <v>504.39</v>
          </cell>
          <cell r="M65">
            <v>505.71999999999997</v>
          </cell>
          <cell r="N65">
            <v>505.71999999999997</v>
          </cell>
          <cell r="O65">
            <v>505.71999999999997</v>
          </cell>
          <cell r="P65">
            <v>496.81999999999994</v>
          </cell>
          <cell r="Q65">
            <v>496.81999999999994</v>
          </cell>
          <cell r="R65">
            <v>495.15999999999997</v>
          </cell>
          <cell r="S65">
            <v>498.88</v>
          </cell>
          <cell r="T65">
            <v>499.17999999999995</v>
          </cell>
          <cell r="U65">
            <v>502.46000000000004</v>
          </cell>
          <cell r="V65">
            <v>502.46000000000004</v>
          </cell>
          <cell r="W65">
            <v>506.12</v>
          </cell>
          <cell r="X65">
            <v>706.12</v>
          </cell>
          <cell r="Y65">
            <v>709.41</v>
          </cell>
          <cell r="AA65">
            <v>709.70999999999992</v>
          </cell>
          <cell r="AC65">
            <v>709.68</v>
          </cell>
          <cell r="AD65">
            <v>709.70999999999992</v>
          </cell>
          <cell r="AE65">
            <v>711.05</v>
          </cell>
          <cell r="AF65">
            <v>711.16</v>
          </cell>
          <cell r="AG65">
            <v>711.38300000000004</v>
          </cell>
          <cell r="AH65">
            <v>711.37</v>
          </cell>
          <cell r="AI65">
            <v>712.84999999999991</v>
          </cell>
          <cell r="AJ65">
            <v>730.85199999999998</v>
          </cell>
          <cell r="AL65">
            <v>730.85199999999998</v>
          </cell>
          <cell r="AM65">
            <v>732.35199999999998</v>
          </cell>
          <cell r="AN65">
            <v>732.35199999999998</v>
          </cell>
          <cell r="AO65">
            <v>732.35199999999998</v>
          </cell>
          <cell r="AP65">
            <v>744.14</v>
          </cell>
        </row>
        <row r="66">
          <cell r="C66">
            <v>3585.7200000000003</v>
          </cell>
          <cell r="D66">
            <v>3582.8</v>
          </cell>
          <cell r="E66">
            <v>3585.7200000000003</v>
          </cell>
          <cell r="F66">
            <v>4176.8500000000004</v>
          </cell>
          <cell r="G66">
            <v>4132.92</v>
          </cell>
          <cell r="H66">
            <v>4132.92</v>
          </cell>
          <cell r="I66">
            <v>4196.82</v>
          </cell>
          <cell r="J66">
            <v>4196.82</v>
          </cell>
          <cell r="K66">
            <v>3974.3</v>
          </cell>
          <cell r="L66">
            <v>3974.3</v>
          </cell>
          <cell r="M66">
            <v>3993.3199999999997</v>
          </cell>
          <cell r="N66">
            <v>3993.3199999999997</v>
          </cell>
          <cell r="O66">
            <v>3993.3199999999997</v>
          </cell>
          <cell r="P66">
            <v>3721.5499999999997</v>
          </cell>
          <cell r="Q66">
            <v>3755.2</v>
          </cell>
          <cell r="R66">
            <v>4029.32</v>
          </cell>
          <cell r="S66">
            <v>6367.93</v>
          </cell>
          <cell r="T66">
            <v>6391.13</v>
          </cell>
          <cell r="U66">
            <v>6532.3700000000008</v>
          </cell>
          <cell r="V66">
            <v>6124.5599999999995</v>
          </cell>
          <cell r="W66">
            <v>6200.41</v>
          </cell>
          <cell r="X66">
            <v>5870.28</v>
          </cell>
          <cell r="Y66">
            <v>5639.1900000000005</v>
          </cell>
          <cell r="AA66">
            <v>5678.05</v>
          </cell>
          <cell r="AC66">
            <v>5836.9120000000003</v>
          </cell>
          <cell r="AD66">
            <v>6376.01</v>
          </cell>
          <cell r="AE66">
            <v>5731.83</v>
          </cell>
          <cell r="AF66">
            <v>6405.6880000000001</v>
          </cell>
          <cell r="AG66">
            <v>6549.3</v>
          </cell>
          <cell r="AH66">
            <v>6549.3</v>
          </cell>
          <cell r="AI66">
            <v>6702.9</v>
          </cell>
          <cell r="AJ66">
            <v>6939.4922999999999</v>
          </cell>
          <cell r="AL66">
            <v>6994.292300000001</v>
          </cell>
          <cell r="AM66">
            <v>7228.4202999999998</v>
          </cell>
          <cell r="AN66">
            <v>7552.8549999999996</v>
          </cell>
          <cell r="AO66">
            <v>7552.8549999999996</v>
          </cell>
          <cell r="AP66">
            <v>7665.8829999999998</v>
          </cell>
        </row>
        <row r="67">
          <cell r="C67">
            <v>4161.2700000000004</v>
          </cell>
          <cell r="D67">
            <v>4161.2700000000004</v>
          </cell>
          <cell r="E67">
            <v>4379.83</v>
          </cell>
          <cell r="F67">
            <v>4278.5200000000004</v>
          </cell>
          <cell r="G67">
            <v>4399.46</v>
          </cell>
          <cell r="H67">
            <v>4494.99</v>
          </cell>
          <cell r="I67">
            <v>4380.1100000000006</v>
          </cell>
          <cell r="J67">
            <v>4380.1100000000006</v>
          </cell>
          <cell r="K67">
            <v>3001.152</v>
          </cell>
          <cell r="L67">
            <v>3001.152</v>
          </cell>
          <cell r="M67">
            <v>3003.76</v>
          </cell>
          <cell r="N67">
            <v>3005.17</v>
          </cell>
          <cell r="O67">
            <v>3005.17</v>
          </cell>
          <cell r="P67">
            <v>3006.9700000000003</v>
          </cell>
          <cell r="Q67">
            <v>3007.4700000000003</v>
          </cell>
          <cell r="R67">
            <v>3044.75</v>
          </cell>
          <cell r="S67">
            <v>3046.2200000000003</v>
          </cell>
          <cell r="T67">
            <v>3046.12</v>
          </cell>
          <cell r="U67">
            <v>3085.2</v>
          </cell>
          <cell r="V67">
            <v>3100.8150000000001</v>
          </cell>
          <cell r="W67">
            <v>3214.6600000000003</v>
          </cell>
          <cell r="X67">
            <v>3214.6600000000003</v>
          </cell>
          <cell r="Y67">
            <v>3652.6750000000002</v>
          </cell>
          <cell r="AA67">
            <v>4134.1260000000002</v>
          </cell>
          <cell r="AC67">
            <v>4331.9699999999993</v>
          </cell>
          <cell r="AD67">
            <v>4457.99</v>
          </cell>
          <cell r="AE67">
            <v>4877.67</v>
          </cell>
          <cell r="AF67">
            <v>5078.37</v>
          </cell>
          <cell r="AG67">
            <v>5595.3779999999997</v>
          </cell>
          <cell r="AH67">
            <v>6191.39</v>
          </cell>
          <cell r="AI67">
            <v>7939.1100000000006</v>
          </cell>
          <cell r="AJ67">
            <v>8553.2049999999999</v>
          </cell>
          <cell r="AL67">
            <v>8661.4050000000007</v>
          </cell>
          <cell r="AM67">
            <v>9204.4939999999988</v>
          </cell>
          <cell r="AN67">
            <v>9670.4569999999985</v>
          </cell>
          <cell r="AO67">
            <v>9670.4569999999985</v>
          </cell>
          <cell r="AP67">
            <v>9764.2610000000004</v>
          </cell>
        </row>
        <row r="68">
          <cell r="E68">
            <v>19.100000000000001</v>
          </cell>
          <cell r="F68">
            <v>0</v>
          </cell>
          <cell r="G68">
            <v>4.0750000000000002</v>
          </cell>
          <cell r="H68">
            <v>10.3</v>
          </cell>
          <cell r="I68">
            <v>3.3</v>
          </cell>
          <cell r="J68">
            <v>17.674999999999997</v>
          </cell>
          <cell r="M68">
            <v>0</v>
          </cell>
          <cell r="N68">
            <v>2.5</v>
          </cell>
          <cell r="O68">
            <v>2.5</v>
          </cell>
          <cell r="P68">
            <v>7</v>
          </cell>
          <cell r="Q68">
            <v>13.3</v>
          </cell>
          <cell r="R68">
            <v>4.2</v>
          </cell>
          <cell r="S68">
            <v>14.03</v>
          </cell>
          <cell r="T68">
            <v>1.5</v>
          </cell>
          <cell r="U68">
            <v>0</v>
          </cell>
          <cell r="V68">
            <v>0</v>
          </cell>
          <cell r="W68">
            <v>0</v>
          </cell>
          <cell r="X68">
            <v>0</v>
          </cell>
          <cell r="Y68">
            <v>1.5</v>
          </cell>
          <cell r="AA68">
            <v>1</v>
          </cell>
          <cell r="AC68">
            <v>9.5</v>
          </cell>
          <cell r="AD68">
            <v>0</v>
          </cell>
          <cell r="AE68">
            <v>0</v>
          </cell>
          <cell r="AF68">
            <v>0</v>
          </cell>
          <cell r="AG68">
            <v>0</v>
          </cell>
          <cell r="AH68">
            <v>0</v>
          </cell>
          <cell r="AI68">
            <v>0</v>
          </cell>
          <cell r="AJ68">
            <v>0</v>
          </cell>
          <cell r="AL68">
            <v>0</v>
          </cell>
          <cell r="AM68">
            <v>0</v>
          </cell>
          <cell r="AN68">
            <v>0</v>
          </cell>
          <cell r="AO68">
            <v>24</v>
          </cell>
          <cell r="AP68">
            <v>0</v>
          </cell>
        </row>
        <row r="69">
          <cell r="AD69">
            <v>0</v>
          </cell>
          <cell r="AE69">
            <v>0</v>
          </cell>
          <cell r="AF69">
            <v>0</v>
          </cell>
          <cell r="AG69">
            <v>0</v>
          </cell>
          <cell r="AO69">
            <v>0.17</v>
          </cell>
          <cell r="AP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15</v>
          </cell>
          <cell r="X70">
            <v>15</v>
          </cell>
          <cell r="Y70">
            <v>15</v>
          </cell>
          <cell r="AA70">
            <v>15</v>
          </cell>
          <cell r="AC70">
            <v>15</v>
          </cell>
          <cell r="AD70">
            <v>15</v>
          </cell>
          <cell r="AE70">
            <v>17</v>
          </cell>
          <cell r="AF70">
            <v>17</v>
          </cell>
          <cell r="AG70">
            <v>9</v>
          </cell>
          <cell r="AH70">
            <v>18</v>
          </cell>
          <cell r="AI70">
            <v>18</v>
          </cell>
          <cell r="AJ70">
            <v>11</v>
          </cell>
          <cell r="AL70">
            <v>9</v>
          </cell>
          <cell r="AM70">
            <v>14</v>
          </cell>
          <cell r="AN70">
            <v>18</v>
          </cell>
          <cell r="AO70">
            <v>27</v>
          </cell>
          <cell r="AP70">
            <v>19</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39</v>
          </cell>
          <cell r="Y71">
            <v>40</v>
          </cell>
          <cell r="AA71">
            <v>40</v>
          </cell>
          <cell r="AC71">
            <v>40</v>
          </cell>
          <cell r="AD71">
            <v>40</v>
          </cell>
          <cell r="AE71">
            <v>41</v>
          </cell>
          <cell r="AF71">
            <v>41</v>
          </cell>
          <cell r="AG71">
            <v>31</v>
          </cell>
          <cell r="AH71">
            <v>43</v>
          </cell>
          <cell r="AI71">
            <v>44</v>
          </cell>
          <cell r="AJ71">
            <v>37</v>
          </cell>
          <cell r="AL71">
            <v>30</v>
          </cell>
          <cell r="AM71">
            <v>35</v>
          </cell>
          <cell r="AN71">
            <v>39</v>
          </cell>
          <cell r="AO71">
            <v>64</v>
          </cell>
          <cell r="AP71">
            <v>47</v>
          </cell>
        </row>
        <row r="72">
          <cell r="AD72">
            <v>0</v>
          </cell>
          <cell r="AE72">
            <v>0</v>
          </cell>
          <cell r="AF72">
            <v>0</v>
          </cell>
          <cell r="AG72">
            <v>2</v>
          </cell>
          <cell r="AH72">
            <v>77</v>
          </cell>
          <cell r="AI72">
            <v>62</v>
          </cell>
          <cell r="AJ72">
            <v>84</v>
          </cell>
          <cell r="AL72">
            <v>93</v>
          </cell>
          <cell r="AM72">
            <v>84</v>
          </cell>
          <cell r="AN72">
            <v>70</v>
          </cell>
          <cell r="AO72">
            <v>86</v>
          </cell>
          <cell r="AP72">
            <v>93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58</v>
          </cell>
          <cell r="Y73">
            <v>58</v>
          </cell>
          <cell r="AA73">
            <v>58</v>
          </cell>
          <cell r="AC73">
            <v>58</v>
          </cell>
          <cell r="AD73">
            <v>58</v>
          </cell>
          <cell r="AE73">
            <v>60</v>
          </cell>
          <cell r="AF73">
            <v>60</v>
          </cell>
          <cell r="AG73">
            <v>36</v>
          </cell>
          <cell r="AH73">
            <v>49</v>
          </cell>
          <cell r="AI73">
            <v>55</v>
          </cell>
          <cell r="AJ73">
            <v>72</v>
          </cell>
          <cell r="AL73">
            <v>77</v>
          </cell>
          <cell r="AM73">
            <v>43</v>
          </cell>
          <cell r="AN73">
            <v>42</v>
          </cell>
          <cell r="AO73">
            <v>76</v>
          </cell>
          <cell r="AP73">
            <v>53</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28</v>
          </cell>
          <cell r="Y74">
            <v>28</v>
          </cell>
          <cell r="AA74">
            <v>28</v>
          </cell>
          <cell r="AC74">
            <v>28</v>
          </cell>
          <cell r="AD74">
            <v>28</v>
          </cell>
          <cell r="AE74">
            <v>28</v>
          </cell>
          <cell r="AF74">
            <v>28</v>
          </cell>
          <cell r="AG74">
            <v>84</v>
          </cell>
          <cell r="AH74">
            <v>108</v>
          </cell>
          <cell r="AI74">
            <v>110</v>
          </cell>
          <cell r="AJ74">
            <v>108</v>
          </cell>
          <cell r="AL74">
            <v>120</v>
          </cell>
          <cell r="AM74">
            <v>99</v>
          </cell>
          <cell r="AN74">
            <v>96</v>
          </cell>
          <cell r="AO74">
            <v>141</v>
          </cell>
          <cell r="AP74">
            <v>116</v>
          </cell>
        </row>
        <row r="75">
          <cell r="AD75">
            <v>57</v>
          </cell>
          <cell r="AE75">
            <v>59</v>
          </cell>
          <cell r="AF75">
            <v>59</v>
          </cell>
          <cell r="AG75">
            <v>0</v>
          </cell>
          <cell r="AH75">
            <v>186</v>
          </cell>
          <cell r="AI75">
            <v>22</v>
          </cell>
          <cell r="AJ75">
            <v>45</v>
          </cell>
          <cell r="AL75">
            <v>34</v>
          </cell>
          <cell r="AM75">
            <v>39</v>
          </cell>
          <cell r="AN75">
            <v>35</v>
          </cell>
          <cell r="AO75">
            <v>58</v>
          </cell>
          <cell r="AP75">
            <v>55</v>
          </cell>
        </row>
        <row r="77">
          <cell r="C77">
            <v>28</v>
          </cell>
          <cell r="D77">
            <v>28</v>
          </cell>
          <cell r="E77">
            <v>28</v>
          </cell>
          <cell r="F77">
            <v>28</v>
          </cell>
          <cell r="G77">
            <v>28</v>
          </cell>
          <cell r="H77">
            <v>28</v>
          </cell>
          <cell r="I77">
            <v>28</v>
          </cell>
          <cell r="J77">
            <v>28</v>
          </cell>
          <cell r="K77">
            <v>28</v>
          </cell>
          <cell r="L77">
            <v>28</v>
          </cell>
          <cell r="M77">
            <v>28</v>
          </cell>
          <cell r="N77">
            <v>28</v>
          </cell>
          <cell r="O77">
            <v>28</v>
          </cell>
          <cell r="P77">
            <v>28</v>
          </cell>
          <cell r="Q77">
            <v>28</v>
          </cell>
          <cell r="R77">
            <v>28</v>
          </cell>
          <cell r="S77">
            <v>28</v>
          </cell>
          <cell r="T77">
            <v>28</v>
          </cell>
          <cell r="U77">
            <v>28</v>
          </cell>
          <cell r="V77">
            <v>31</v>
          </cell>
          <cell r="W77">
            <v>31</v>
          </cell>
          <cell r="X77">
            <v>30</v>
          </cell>
          <cell r="Y77">
            <v>30</v>
          </cell>
          <cell r="AA77">
            <v>30</v>
          </cell>
          <cell r="AC77">
            <v>33</v>
          </cell>
          <cell r="AD77">
            <v>31</v>
          </cell>
          <cell r="AE77">
            <v>36</v>
          </cell>
          <cell r="AF77">
            <v>37</v>
          </cell>
          <cell r="AG77">
            <v>34</v>
          </cell>
          <cell r="AH77">
            <v>34</v>
          </cell>
          <cell r="AI77">
            <v>36</v>
          </cell>
          <cell r="AJ77">
            <v>38</v>
          </cell>
          <cell r="AL77">
            <v>38</v>
          </cell>
          <cell r="AM77">
            <v>37</v>
          </cell>
          <cell r="AN77">
            <v>37</v>
          </cell>
          <cell r="AO77">
            <v>37</v>
          </cell>
          <cell r="AP77">
            <v>37</v>
          </cell>
        </row>
        <row r="78">
          <cell r="C78">
            <v>28</v>
          </cell>
          <cell r="D78">
            <v>28</v>
          </cell>
          <cell r="E78">
            <v>28</v>
          </cell>
          <cell r="F78">
            <v>28</v>
          </cell>
          <cell r="G78">
            <v>28</v>
          </cell>
          <cell r="H78">
            <v>28</v>
          </cell>
          <cell r="I78">
            <v>28</v>
          </cell>
          <cell r="J78">
            <v>28</v>
          </cell>
          <cell r="K78">
            <v>28</v>
          </cell>
          <cell r="L78">
            <v>28</v>
          </cell>
          <cell r="M78">
            <v>28</v>
          </cell>
          <cell r="N78">
            <v>28</v>
          </cell>
          <cell r="O78">
            <v>28</v>
          </cell>
          <cell r="P78">
            <v>28</v>
          </cell>
          <cell r="Q78">
            <v>28</v>
          </cell>
          <cell r="R78">
            <v>28</v>
          </cell>
          <cell r="S78">
            <v>28</v>
          </cell>
          <cell r="T78">
            <v>28</v>
          </cell>
          <cell r="U78">
            <v>28</v>
          </cell>
          <cell r="V78">
            <v>31</v>
          </cell>
          <cell r="W78">
            <v>31</v>
          </cell>
          <cell r="X78">
            <v>30</v>
          </cell>
          <cell r="Y78">
            <v>30</v>
          </cell>
          <cell r="AA78">
            <v>30</v>
          </cell>
          <cell r="AC78">
            <v>33</v>
          </cell>
          <cell r="AD78">
            <v>29</v>
          </cell>
          <cell r="AE78">
            <v>30</v>
          </cell>
          <cell r="AF78">
            <v>30</v>
          </cell>
          <cell r="AG78">
            <v>33</v>
          </cell>
          <cell r="AH78">
            <v>33</v>
          </cell>
          <cell r="AI78">
            <v>33</v>
          </cell>
          <cell r="AJ78">
            <v>37</v>
          </cell>
          <cell r="AL78">
            <v>37</v>
          </cell>
          <cell r="AM78">
            <v>33</v>
          </cell>
          <cell r="AN78">
            <v>33</v>
          </cell>
          <cell r="AO78">
            <v>33</v>
          </cell>
          <cell r="AP78">
            <v>33</v>
          </cell>
        </row>
        <row r="79">
          <cell r="C79">
            <v>89</v>
          </cell>
          <cell r="D79">
            <v>89</v>
          </cell>
          <cell r="E79">
            <v>89</v>
          </cell>
          <cell r="F79">
            <v>89</v>
          </cell>
          <cell r="G79">
            <v>89</v>
          </cell>
          <cell r="H79">
            <v>89</v>
          </cell>
          <cell r="I79">
            <v>89</v>
          </cell>
          <cell r="J79">
            <v>89</v>
          </cell>
          <cell r="K79">
            <v>89</v>
          </cell>
          <cell r="L79">
            <v>89</v>
          </cell>
          <cell r="M79">
            <v>89</v>
          </cell>
          <cell r="N79">
            <v>89</v>
          </cell>
          <cell r="O79">
            <v>89</v>
          </cell>
          <cell r="P79">
            <v>89</v>
          </cell>
          <cell r="Q79">
            <v>89</v>
          </cell>
          <cell r="R79">
            <v>89</v>
          </cell>
          <cell r="S79">
            <v>89</v>
          </cell>
          <cell r="T79">
            <v>89</v>
          </cell>
          <cell r="U79">
            <v>92</v>
          </cell>
          <cell r="V79">
            <v>106</v>
          </cell>
          <cell r="W79">
            <v>105</v>
          </cell>
          <cell r="X79">
            <v>104</v>
          </cell>
          <cell r="Y79">
            <v>104</v>
          </cell>
          <cell r="AA79">
            <v>104</v>
          </cell>
          <cell r="AC79">
            <v>107</v>
          </cell>
          <cell r="AD79">
            <v>110</v>
          </cell>
          <cell r="AE79">
            <v>112</v>
          </cell>
          <cell r="AF79">
            <v>112</v>
          </cell>
          <cell r="AG79">
            <v>117</v>
          </cell>
          <cell r="AH79">
            <v>118</v>
          </cell>
          <cell r="AI79">
            <v>118</v>
          </cell>
          <cell r="AJ79">
            <v>118</v>
          </cell>
          <cell r="AL79">
            <v>118</v>
          </cell>
          <cell r="AM79">
            <v>123</v>
          </cell>
          <cell r="AN79">
            <v>123</v>
          </cell>
          <cell r="AO79">
            <v>128</v>
          </cell>
          <cell r="AP79">
            <v>128</v>
          </cell>
        </row>
        <row r="80">
          <cell r="C80">
            <v>89</v>
          </cell>
          <cell r="D80">
            <v>89</v>
          </cell>
          <cell r="E80">
            <v>89</v>
          </cell>
          <cell r="F80">
            <v>89</v>
          </cell>
          <cell r="G80">
            <v>89</v>
          </cell>
          <cell r="H80">
            <v>89</v>
          </cell>
          <cell r="I80">
            <v>89</v>
          </cell>
          <cell r="J80">
            <v>89</v>
          </cell>
          <cell r="K80">
            <v>89</v>
          </cell>
          <cell r="L80">
            <v>89</v>
          </cell>
          <cell r="M80">
            <v>89</v>
          </cell>
          <cell r="N80">
            <v>89</v>
          </cell>
          <cell r="O80">
            <v>89</v>
          </cell>
          <cell r="P80">
            <v>89</v>
          </cell>
          <cell r="Q80">
            <v>89</v>
          </cell>
          <cell r="R80">
            <v>89</v>
          </cell>
          <cell r="S80">
            <v>89</v>
          </cell>
          <cell r="T80">
            <v>89</v>
          </cell>
          <cell r="U80">
            <v>92</v>
          </cell>
          <cell r="V80">
            <v>106</v>
          </cell>
          <cell r="W80">
            <v>105</v>
          </cell>
          <cell r="X80">
            <v>87</v>
          </cell>
          <cell r="Y80">
            <v>101</v>
          </cell>
          <cell r="AA80">
            <v>101</v>
          </cell>
          <cell r="AC80">
            <v>104</v>
          </cell>
          <cell r="AD80">
            <v>89</v>
          </cell>
          <cell r="AE80">
            <v>72</v>
          </cell>
          <cell r="AF80">
            <v>77</v>
          </cell>
          <cell r="AG80">
            <v>84</v>
          </cell>
          <cell r="AH80">
            <v>116</v>
          </cell>
          <cell r="AI80">
            <v>118</v>
          </cell>
          <cell r="AJ80">
            <v>118</v>
          </cell>
          <cell r="AL80">
            <v>118</v>
          </cell>
          <cell r="AM80">
            <v>122</v>
          </cell>
          <cell r="AN80">
            <v>122</v>
          </cell>
          <cell r="AO80">
            <v>122</v>
          </cell>
          <cell r="AP80">
            <v>122</v>
          </cell>
        </row>
        <row r="81">
          <cell r="C81">
            <v>56</v>
          </cell>
          <cell r="D81">
            <v>58</v>
          </cell>
          <cell r="E81">
            <v>60</v>
          </cell>
          <cell r="F81">
            <v>60</v>
          </cell>
          <cell r="G81">
            <v>66</v>
          </cell>
          <cell r="H81">
            <v>61</v>
          </cell>
          <cell r="I81">
            <v>62</v>
          </cell>
          <cell r="J81">
            <v>62</v>
          </cell>
          <cell r="K81">
            <v>62</v>
          </cell>
          <cell r="L81">
            <v>62</v>
          </cell>
          <cell r="M81">
            <v>62</v>
          </cell>
          <cell r="N81">
            <v>62</v>
          </cell>
          <cell r="O81">
            <v>62</v>
          </cell>
          <cell r="P81">
            <v>61</v>
          </cell>
          <cell r="Q81">
            <v>61</v>
          </cell>
          <cell r="R81">
            <v>61</v>
          </cell>
          <cell r="S81">
            <v>63</v>
          </cell>
          <cell r="T81">
            <v>63</v>
          </cell>
          <cell r="U81">
            <v>67</v>
          </cell>
          <cell r="V81">
            <v>68</v>
          </cell>
          <cell r="W81">
            <v>66</v>
          </cell>
          <cell r="X81">
            <v>67</v>
          </cell>
          <cell r="Y81">
            <v>69</v>
          </cell>
          <cell r="AA81">
            <v>69</v>
          </cell>
          <cell r="AC81">
            <v>74</v>
          </cell>
          <cell r="AD81">
            <v>74</v>
          </cell>
          <cell r="AE81">
            <v>76</v>
          </cell>
          <cell r="AF81">
            <v>78</v>
          </cell>
          <cell r="AG81">
            <v>77</v>
          </cell>
          <cell r="AH81">
            <v>77</v>
          </cell>
          <cell r="AI81">
            <v>80</v>
          </cell>
          <cell r="AJ81">
            <v>81</v>
          </cell>
          <cell r="AL81">
            <v>83</v>
          </cell>
          <cell r="AM81">
            <v>87</v>
          </cell>
          <cell r="AN81">
            <v>87</v>
          </cell>
          <cell r="AO81">
            <v>87</v>
          </cell>
          <cell r="AP81">
            <v>93</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29</v>
          </cell>
          <cell r="AH82">
            <v>29</v>
          </cell>
          <cell r="AI82">
            <v>29</v>
          </cell>
          <cell r="AJ82">
            <v>29</v>
          </cell>
          <cell r="AL82">
            <v>29</v>
          </cell>
          <cell r="AM82">
            <v>19</v>
          </cell>
          <cell r="AN82">
            <v>19</v>
          </cell>
          <cell r="AO82">
            <v>19</v>
          </cell>
          <cell r="AP82">
            <v>19</v>
          </cell>
        </row>
        <row r="83">
          <cell r="C83">
            <v>2149</v>
          </cell>
          <cell r="D83">
            <v>2149</v>
          </cell>
          <cell r="E83">
            <v>2327</v>
          </cell>
          <cell r="F83">
            <v>2531</v>
          </cell>
          <cell r="G83">
            <v>2552</v>
          </cell>
          <cell r="H83">
            <v>2741</v>
          </cell>
          <cell r="I83">
            <v>2694</v>
          </cell>
          <cell r="J83">
            <v>2694</v>
          </cell>
          <cell r="K83">
            <v>2795</v>
          </cell>
          <cell r="L83">
            <v>2795</v>
          </cell>
          <cell r="M83">
            <v>2818</v>
          </cell>
          <cell r="N83">
            <v>2832</v>
          </cell>
          <cell r="O83">
            <v>2832</v>
          </cell>
          <cell r="P83">
            <v>3215</v>
          </cell>
          <cell r="Q83">
            <v>3293</v>
          </cell>
          <cell r="R83">
            <v>3506</v>
          </cell>
          <cell r="S83">
            <v>3564</v>
          </cell>
          <cell r="T83">
            <v>3604</v>
          </cell>
          <cell r="U83">
            <v>3883</v>
          </cell>
          <cell r="V83">
            <v>3877</v>
          </cell>
          <cell r="W83">
            <v>4117</v>
          </cell>
          <cell r="X83">
            <v>4368</v>
          </cell>
          <cell r="Y83">
            <v>5250</v>
          </cell>
          <cell r="AA83">
            <v>5637</v>
          </cell>
          <cell r="AC83">
            <v>5644</v>
          </cell>
          <cell r="AD83">
            <v>6090</v>
          </cell>
          <cell r="AE83">
            <v>6742</v>
          </cell>
          <cell r="AF83">
            <v>8039</v>
          </cell>
          <cell r="AG83">
            <v>7318</v>
          </cell>
          <cell r="AH83">
            <v>8441</v>
          </cell>
          <cell r="AI83">
            <v>8709</v>
          </cell>
          <cell r="AJ83">
            <v>8976</v>
          </cell>
          <cell r="AL83">
            <v>9083</v>
          </cell>
          <cell r="AM83">
            <v>9652</v>
          </cell>
          <cell r="AN83">
            <v>10058</v>
          </cell>
          <cell r="AO83">
            <v>10058</v>
          </cell>
          <cell r="AP83">
            <v>10517</v>
          </cell>
        </row>
        <row r="84">
          <cell r="C84">
            <v>2149</v>
          </cell>
          <cell r="D84">
            <v>2149</v>
          </cell>
          <cell r="E84">
            <v>2286</v>
          </cell>
          <cell r="F84">
            <v>2350</v>
          </cell>
          <cell r="G84">
            <v>2382</v>
          </cell>
          <cell r="H84">
            <v>2481</v>
          </cell>
          <cell r="I84">
            <v>2481</v>
          </cell>
          <cell r="J84">
            <v>2481</v>
          </cell>
          <cell r="K84">
            <v>2481</v>
          </cell>
          <cell r="L84">
            <v>2481</v>
          </cell>
          <cell r="M84">
            <v>2481</v>
          </cell>
          <cell r="N84">
            <v>2481</v>
          </cell>
          <cell r="O84">
            <v>2481</v>
          </cell>
          <cell r="P84">
            <v>2481</v>
          </cell>
          <cell r="Q84">
            <v>2481</v>
          </cell>
          <cell r="R84">
            <v>2481</v>
          </cell>
          <cell r="S84">
            <v>2481</v>
          </cell>
          <cell r="T84">
            <v>2481</v>
          </cell>
          <cell r="U84">
            <v>2481</v>
          </cell>
          <cell r="V84">
            <v>2481</v>
          </cell>
          <cell r="W84">
            <v>2481</v>
          </cell>
          <cell r="X84">
            <v>2481</v>
          </cell>
          <cell r="Y84">
            <v>2481</v>
          </cell>
          <cell r="AA84">
            <v>2481</v>
          </cell>
          <cell r="AC84">
            <v>2581</v>
          </cell>
          <cell r="AD84">
            <v>2581</v>
          </cell>
          <cell r="AE84">
            <v>2581</v>
          </cell>
          <cell r="AF84">
            <v>1364</v>
          </cell>
          <cell r="AG84">
            <v>13</v>
          </cell>
          <cell r="AH84">
            <v>12</v>
          </cell>
          <cell r="AI84">
            <v>130</v>
          </cell>
          <cell r="AJ84">
            <v>329</v>
          </cell>
          <cell r="AL84">
            <v>329</v>
          </cell>
          <cell r="AM84">
            <v>553</v>
          </cell>
          <cell r="AN84">
            <v>757</v>
          </cell>
          <cell r="AO84">
            <v>757</v>
          </cell>
          <cell r="AP84">
            <v>757</v>
          </cell>
        </row>
        <row r="85">
          <cell r="AJ85">
            <v>429.55300000000005</v>
          </cell>
          <cell r="AL85">
            <v>436.09700000000004</v>
          </cell>
          <cell r="AM85">
            <v>452.98599999999999</v>
          </cell>
          <cell r="AN85">
            <v>467.411</v>
          </cell>
          <cell r="AO85">
            <v>467.411</v>
          </cell>
          <cell r="AP85">
            <v>476.51</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24</v>
          </cell>
          <cell r="X86">
            <v>20</v>
          </cell>
          <cell r="Y86">
            <v>24</v>
          </cell>
          <cell r="AA86">
            <v>24</v>
          </cell>
          <cell r="AC86">
            <v>52</v>
          </cell>
          <cell r="AD86">
            <v>26</v>
          </cell>
          <cell r="AE86">
            <v>28</v>
          </cell>
          <cell r="AF86">
            <v>20</v>
          </cell>
          <cell r="AG86">
            <v>20</v>
          </cell>
          <cell r="AH86">
            <v>20</v>
          </cell>
          <cell r="AI86">
            <v>26</v>
          </cell>
          <cell r="AJ86">
            <v>37</v>
          </cell>
          <cell r="AL86">
            <v>33</v>
          </cell>
          <cell r="AM86">
            <v>33</v>
          </cell>
          <cell r="AN86">
            <v>33</v>
          </cell>
          <cell r="AO86">
            <v>33</v>
          </cell>
          <cell r="AP86">
            <v>33</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17</v>
          </cell>
          <cell r="AD87">
            <v>6</v>
          </cell>
          <cell r="AE87">
            <v>0</v>
          </cell>
          <cell r="AF87">
            <v>0</v>
          </cell>
          <cell r="AG87">
            <v>4</v>
          </cell>
          <cell r="AH87">
            <v>82</v>
          </cell>
          <cell r="AI87">
            <v>95</v>
          </cell>
          <cell r="AJ87">
            <v>91</v>
          </cell>
          <cell r="AL87">
            <v>91</v>
          </cell>
          <cell r="AM87">
            <v>114</v>
          </cell>
          <cell r="AN87">
            <v>114</v>
          </cell>
          <cell r="AO87">
            <v>122</v>
          </cell>
          <cell r="AP87">
            <v>122</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35</v>
          </cell>
          <cell r="Y88">
            <v>35</v>
          </cell>
          <cell r="AA88">
            <v>35</v>
          </cell>
          <cell r="AD88">
            <v>0</v>
          </cell>
          <cell r="AE88">
            <v>0</v>
          </cell>
          <cell r="AF88">
            <v>0</v>
          </cell>
          <cell r="AG88">
            <v>0</v>
          </cell>
          <cell r="AH88">
            <v>0</v>
          </cell>
          <cell r="AI88">
            <v>0</v>
          </cell>
          <cell r="AJ88">
            <v>27</v>
          </cell>
          <cell r="AL88">
            <v>35</v>
          </cell>
          <cell r="AM88">
            <v>63</v>
          </cell>
          <cell r="AN88">
            <v>63</v>
          </cell>
          <cell r="AO88">
            <v>137</v>
          </cell>
          <cell r="AP88">
            <v>137</v>
          </cell>
        </row>
        <row r="91">
          <cell r="C91">
            <v>122983.22911342409</v>
          </cell>
          <cell r="D91">
            <v>124787.22911342409</v>
          </cell>
          <cell r="E91">
            <v>105767</v>
          </cell>
          <cell r="F91">
            <v>109099</v>
          </cell>
          <cell r="G91">
            <v>110251</v>
          </cell>
          <cell r="H91">
            <v>110547</v>
          </cell>
          <cell r="I91">
            <v>110894</v>
          </cell>
          <cell r="J91">
            <v>110894</v>
          </cell>
          <cell r="K91">
            <v>111711</v>
          </cell>
          <cell r="L91">
            <v>110561</v>
          </cell>
          <cell r="M91">
            <v>113168</v>
          </cell>
          <cell r="N91">
            <v>115900</v>
          </cell>
          <cell r="O91">
            <v>112455</v>
          </cell>
          <cell r="P91">
            <v>115350</v>
          </cell>
          <cell r="Q91">
            <v>116032</v>
          </cell>
          <cell r="R91">
            <v>117941</v>
          </cell>
          <cell r="S91">
            <v>121813</v>
          </cell>
          <cell r="T91">
            <v>126671</v>
          </cell>
          <cell r="U91">
            <v>129875</v>
          </cell>
          <cell r="V91">
            <v>135747</v>
          </cell>
          <cell r="W91">
            <v>140437</v>
          </cell>
          <cell r="X91">
            <v>143371</v>
          </cell>
          <cell r="Y91">
            <v>154818</v>
          </cell>
          <cell r="AA91">
            <v>174256</v>
          </cell>
          <cell r="AC91">
            <v>190617</v>
          </cell>
          <cell r="AD91">
            <v>207306</v>
          </cell>
          <cell r="AE91">
            <v>222372</v>
          </cell>
          <cell r="AF91">
            <v>232607</v>
          </cell>
          <cell r="AG91">
            <v>242097</v>
          </cell>
          <cell r="AH91">
            <v>249340</v>
          </cell>
          <cell r="AI91">
            <v>256064</v>
          </cell>
          <cell r="AJ91">
            <v>264797</v>
          </cell>
          <cell r="AL91">
            <v>273298</v>
          </cell>
          <cell r="AM91">
            <v>283941</v>
          </cell>
          <cell r="AN91">
            <v>295590</v>
          </cell>
          <cell r="AO91">
            <v>302941</v>
          </cell>
          <cell r="AP91">
            <v>308672</v>
          </cell>
        </row>
        <row r="92">
          <cell r="C92">
            <v>119778.22911342409</v>
          </cell>
          <cell r="D92">
            <v>121248.22911342409</v>
          </cell>
          <cell r="E92">
            <v>100262</v>
          </cell>
          <cell r="F92">
            <v>104496</v>
          </cell>
          <cell r="G92">
            <v>106564</v>
          </cell>
          <cell r="H92">
            <v>105951</v>
          </cell>
          <cell r="I92">
            <v>109006</v>
          </cell>
          <cell r="J92">
            <v>109006</v>
          </cell>
          <cell r="K92">
            <v>109404</v>
          </cell>
          <cell r="L92">
            <v>108874</v>
          </cell>
          <cell r="M92">
            <v>111647</v>
          </cell>
          <cell r="N92">
            <v>114932</v>
          </cell>
          <cell r="O92">
            <v>110095</v>
          </cell>
          <cell r="P92">
            <v>110945</v>
          </cell>
          <cell r="Q92">
            <v>111921</v>
          </cell>
          <cell r="R92">
            <v>115025</v>
          </cell>
          <cell r="S92">
            <v>119190</v>
          </cell>
          <cell r="T92">
            <v>122207</v>
          </cell>
          <cell r="U92">
            <v>127699</v>
          </cell>
          <cell r="V92">
            <v>132662</v>
          </cell>
          <cell r="W92">
            <v>133503</v>
          </cell>
          <cell r="X92">
            <v>132738</v>
          </cell>
          <cell r="Y92">
            <v>147523</v>
          </cell>
          <cell r="AA92">
            <v>162436</v>
          </cell>
          <cell r="AC92">
            <v>169067</v>
          </cell>
          <cell r="AD92">
            <v>175699</v>
          </cell>
          <cell r="AE92">
            <v>192654</v>
          </cell>
          <cell r="AF92">
            <v>206109</v>
          </cell>
          <cell r="AG92">
            <v>216105</v>
          </cell>
          <cell r="AH92">
            <v>220876</v>
          </cell>
          <cell r="AI92">
            <v>204021</v>
          </cell>
          <cell r="AJ92">
            <v>214587</v>
          </cell>
          <cell r="AL92">
            <v>221987</v>
          </cell>
          <cell r="AM92">
            <v>229168</v>
          </cell>
          <cell r="AN92">
            <v>232904</v>
          </cell>
          <cell r="AO92">
            <v>238630</v>
          </cell>
          <cell r="AP92">
            <v>239381</v>
          </cell>
        </row>
        <row r="94">
          <cell r="C94">
            <v>49</v>
          </cell>
          <cell r="D94">
            <v>49</v>
          </cell>
          <cell r="E94">
            <v>90</v>
          </cell>
          <cell r="F94">
            <v>8</v>
          </cell>
          <cell r="G94">
            <v>36</v>
          </cell>
          <cell r="H94">
            <v>108</v>
          </cell>
          <cell r="I94">
            <v>0</v>
          </cell>
          <cell r="J94">
            <v>152</v>
          </cell>
          <cell r="K94">
            <v>4</v>
          </cell>
          <cell r="L94">
            <v>10</v>
          </cell>
          <cell r="M94">
            <v>30</v>
          </cell>
          <cell r="N94">
            <v>18</v>
          </cell>
          <cell r="O94">
            <v>108</v>
          </cell>
          <cell r="P94">
            <v>41</v>
          </cell>
          <cell r="Q94">
            <v>43</v>
          </cell>
          <cell r="R94">
            <v>62</v>
          </cell>
          <cell r="S94">
            <v>200</v>
          </cell>
          <cell r="T94">
            <v>215</v>
          </cell>
          <cell r="U94">
            <v>326</v>
          </cell>
          <cell r="V94">
            <v>247</v>
          </cell>
          <cell r="W94">
            <v>170</v>
          </cell>
          <cell r="X94">
            <v>149</v>
          </cell>
          <cell r="Y94">
            <v>196</v>
          </cell>
          <cell r="AA94">
            <v>200</v>
          </cell>
          <cell r="AC94">
            <v>252</v>
          </cell>
          <cell r="AD94">
            <v>274</v>
          </cell>
          <cell r="AE94">
            <v>306</v>
          </cell>
          <cell r="AF94">
            <v>672</v>
          </cell>
          <cell r="AG94">
            <v>470</v>
          </cell>
          <cell r="AH94">
            <v>652</v>
          </cell>
          <cell r="AI94">
            <v>906</v>
          </cell>
          <cell r="AJ94">
            <v>1028</v>
          </cell>
          <cell r="AL94">
            <v>805</v>
          </cell>
          <cell r="AM94">
            <v>741</v>
          </cell>
          <cell r="AN94">
            <v>942</v>
          </cell>
          <cell r="AO94">
            <v>220</v>
          </cell>
          <cell r="AP94">
            <v>485</v>
          </cell>
        </row>
        <row r="95">
          <cell r="C95">
            <v>3086</v>
          </cell>
          <cell r="D95">
            <v>4890</v>
          </cell>
          <cell r="E95">
            <v>3040</v>
          </cell>
          <cell r="F95">
            <v>1539</v>
          </cell>
          <cell r="G95">
            <v>791</v>
          </cell>
          <cell r="H95">
            <v>1733</v>
          </cell>
          <cell r="I95">
            <v>1221</v>
          </cell>
          <cell r="J95">
            <v>5284</v>
          </cell>
          <cell r="K95">
            <v>600</v>
          </cell>
          <cell r="L95">
            <v>253</v>
          </cell>
          <cell r="M95">
            <v>3385</v>
          </cell>
          <cell r="N95">
            <v>1242</v>
          </cell>
          <cell r="O95">
            <v>2595</v>
          </cell>
          <cell r="P95">
            <v>1582</v>
          </cell>
          <cell r="Q95">
            <v>672</v>
          </cell>
          <cell r="R95">
            <v>1984</v>
          </cell>
          <cell r="S95">
            <v>3672</v>
          </cell>
          <cell r="T95">
            <v>3460</v>
          </cell>
          <cell r="U95">
            <v>4684</v>
          </cell>
          <cell r="V95">
            <v>5993</v>
          </cell>
          <cell r="W95">
            <v>5627</v>
          </cell>
          <cell r="X95">
            <v>6802</v>
          </cell>
          <cell r="Y95">
            <v>8111</v>
          </cell>
          <cell r="AA95">
            <v>17067</v>
          </cell>
          <cell r="AC95">
            <v>16535</v>
          </cell>
          <cell r="AD95">
            <v>15385</v>
          </cell>
          <cell r="AE95">
            <v>16003</v>
          </cell>
          <cell r="AF95">
            <v>20808</v>
          </cell>
          <cell r="AG95">
            <v>14003</v>
          </cell>
          <cell r="AH95">
            <v>8068</v>
          </cell>
          <cell r="AI95">
            <v>6469</v>
          </cell>
          <cell r="AJ95">
            <v>8320</v>
          </cell>
          <cell r="AL95">
            <v>8844</v>
          </cell>
          <cell r="AM95">
            <v>11618</v>
          </cell>
          <cell r="AN95">
            <v>13101</v>
          </cell>
          <cell r="AO95">
            <v>5307</v>
          </cell>
          <cell r="AP95">
            <v>11252</v>
          </cell>
        </row>
        <row r="96">
          <cell r="U96">
            <v>0</v>
          </cell>
          <cell r="V96">
            <v>6184</v>
          </cell>
          <cell r="W96">
            <v>6272</v>
          </cell>
          <cell r="X96">
            <v>6321</v>
          </cell>
          <cell r="Y96">
            <v>6310</v>
          </cell>
          <cell r="AA96">
            <v>6391</v>
          </cell>
          <cell r="AC96">
            <v>6591</v>
          </cell>
          <cell r="AD96">
            <v>6763</v>
          </cell>
          <cell r="AE96">
            <v>6984</v>
          </cell>
          <cell r="AF96">
            <v>7334</v>
          </cell>
          <cell r="AG96">
            <v>7754</v>
          </cell>
          <cell r="AH96">
            <v>8366</v>
          </cell>
          <cell r="AI96">
            <v>9288</v>
          </cell>
          <cell r="AJ96">
            <v>10344</v>
          </cell>
          <cell r="AL96">
            <v>11121</v>
          </cell>
          <cell r="AM96">
            <v>12129</v>
          </cell>
          <cell r="AN96">
            <v>13076</v>
          </cell>
          <cell r="AO96">
            <v>13308</v>
          </cell>
          <cell r="AP96">
            <v>13548</v>
          </cell>
        </row>
        <row r="97">
          <cell r="U97">
            <v>0</v>
          </cell>
          <cell r="V97">
            <v>3515</v>
          </cell>
          <cell r="W97">
            <v>3662</v>
          </cell>
          <cell r="X97">
            <v>3796</v>
          </cell>
          <cell r="Y97">
            <v>3895</v>
          </cell>
          <cell r="AA97">
            <v>4035</v>
          </cell>
          <cell r="AC97">
            <v>4128</v>
          </cell>
          <cell r="AD97">
            <v>4951</v>
          </cell>
          <cell r="AE97">
            <v>4370</v>
          </cell>
          <cell r="AF97">
            <v>3243</v>
          </cell>
          <cell r="AG97">
            <v>4730</v>
          </cell>
          <cell r="AH97">
            <v>3589</v>
          </cell>
          <cell r="AI97">
            <v>3575</v>
          </cell>
          <cell r="AJ97">
            <v>3805</v>
          </cell>
          <cell r="AL97">
            <v>3934</v>
          </cell>
          <cell r="AM97">
            <v>4141</v>
          </cell>
          <cell r="AN97">
            <v>4114</v>
          </cell>
          <cell r="AO97">
            <v>4407</v>
          </cell>
          <cell r="AP97">
            <v>4476</v>
          </cell>
        </row>
        <row r="98">
          <cell r="U98">
            <v>0</v>
          </cell>
          <cell r="V98">
            <v>1862</v>
          </cell>
          <cell r="W98">
            <v>1972</v>
          </cell>
          <cell r="X98">
            <v>2005</v>
          </cell>
          <cell r="Y98">
            <v>2040</v>
          </cell>
          <cell r="AA98">
            <v>1771</v>
          </cell>
          <cell r="AC98">
            <v>2134</v>
          </cell>
          <cell r="AD98">
            <v>2190</v>
          </cell>
          <cell r="AE98">
            <v>1883</v>
          </cell>
          <cell r="AF98">
            <v>2337</v>
          </cell>
          <cell r="AG98">
            <v>1957</v>
          </cell>
          <cell r="AH98">
            <v>2495</v>
          </cell>
          <cell r="AI98">
            <v>2617</v>
          </cell>
          <cell r="AJ98">
            <v>2798</v>
          </cell>
          <cell r="AL98">
            <v>3001</v>
          </cell>
          <cell r="AM98">
            <v>3218</v>
          </cell>
          <cell r="AN98">
            <v>3421</v>
          </cell>
          <cell r="AO98">
            <v>3534</v>
          </cell>
          <cell r="AP98">
            <v>3626</v>
          </cell>
        </row>
        <row r="99">
          <cell r="U99">
            <v>0</v>
          </cell>
          <cell r="X99">
            <v>471</v>
          </cell>
          <cell r="Y99">
            <v>559</v>
          </cell>
          <cell r="AA99">
            <v>866</v>
          </cell>
          <cell r="AC99">
            <v>958</v>
          </cell>
          <cell r="AD99">
            <v>973</v>
          </cell>
          <cell r="AE99">
            <v>1163</v>
          </cell>
          <cell r="AF99">
            <v>1240</v>
          </cell>
          <cell r="AG99">
            <v>1193</v>
          </cell>
          <cell r="AH99">
            <v>1231</v>
          </cell>
          <cell r="AI99">
            <v>1295</v>
          </cell>
          <cell r="AJ99">
            <v>1385</v>
          </cell>
          <cell r="AL99">
            <v>1666</v>
          </cell>
          <cell r="AM99">
            <v>1580</v>
          </cell>
          <cell r="AN99">
            <v>1578</v>
          </cell>
          <cell r="AO99">
            <v>1397</v>
          </cell>
          <cell r="AP99">
            <v>1398</v>
          </cell>
        </row>
        <row r="100">
          <cell r="U100">
            <v>0</v>
          </cell>
          <cell r="V100">
            <v>0</v>
          </cell>
          <cell r="W100">
            <v>134000</v>
          </cell>
          <cell r="X100">
            <v>0</v>
          </cell>
          <cell r="AD100">
            <v>207306</v>
          </cell>
          <cell r="AE100">
            <v>222372</v>
          </cell>
          <cell r="AF100">
            <v>232607</v>
          </cell>
          <cell r="AG100">
            <v>245850</v>
          </cell>
          <cell r="AH100">
            <v>252920</v>
          </cell>
          <cell r="AI100">
            <v>259614</v>
          </cell>
          <cell r="AJ100">
            <v>268457</v>
          </cell>
          <cell r="AL100">
            <v>277194</v>
          </cell>
          <cell r="AM100">
            <v>288223</v>
          </cell>
          <cell r="AN100">
            <v>301093</v>
          </cell>
          <cell r="AO100">
            <v>306157</v>
          </cell>
          <cell r="AP100">
            <v>325823</v>
          </cell>
        </row>
        <row r="101">
          <cell r="U101">
            <v>0</v>
          </cell>
          <cell r="V101">
            <v>0</v>
          </cell>
          <cell r="W101">
            <v>8128</v>
          </cell>
          <cell r="X101">
            <v>0</v>
          </cell>
          <cell r="AC101">
            <v>22147</v>
          </cell>
          <cell r="AD101">
            <v>15203</v>
          </cell>
          <cell r="AE101">
            <v>17602</v>
          </cell>
          <cell r="AF101">
            <v>11404</v>
          </cell>
          <cell r="AG101">
            <v>14942</v>
          </cell>
          <cell r="AH101">
            <v>8662</v>
          </cell>
          <cell r="AI101">
            <v>7432</v>
          </cell>
          <cell r="AJ101">
            <v>9537</v>
          </cell>
          <cell r="AL101">
            <v>9687</v>
          </cell>
          <cell r="AM101">
            <v>12520</v>
          </cell>
          <cell r="AN101">
            <v>14184</v>
          </cell>
          <cell r="AO101">
            <v>6834</v>
          </cell>
          <cell r="AP101">
            <v>28853</v>
          </cell>
        </row>
        <row r="102">
          <cell r="V102">
            <v>0</v>
          </cell>
          <cell r="X102">
            <v>0</v>
          </cell>
          <cell r="AH102">
            <v>0</v>
          </cell>
        </row>
        <row r="103">
          <cell r="U103">
            <v>10518</v>
          </cell>
          <cell r="V103">
            <v>14862</v>
          </cell>
          <cell r="W103">
            <v>13122</v>
          </cell>
          <cell r="X103">
            <v>14877</v>
          </cell>
          <cell r="Y103">
            <v>16734</v>
          </cell>
          <cell r="AA103">
            <v>26987</v>
          </cell>
          <cell r="AC103">
            <v>21520</v>
          </cell>
          <cell r="AD103">
            <v>24843</v>
          </cell>
          <cell r="AE103">
            <v>27985</v>
          </cell>
          <cell r="AG103">
            <v>29603</v>
          </cell>
          <cell r="AH103">
            <v>19777</v>
          </cell>
          <cell r="AI103">
            <v>15465</v>
          </cell>
          <cell r="AJ103">
            <v>14881</v>
          </cell>
          <cell r="AL103">
            <v>13162</v>
          </cell>
          <cell r="AM103">
            <v>17777</v>
          </cell>
          <cell r="AN103">
            <v>22736</v>
          </cell>
          <cell r="AO103">
            <v>7554</v>
          </cell>
          <cell r="AP103">
            <v>14970</v>
          </cell>
        </row>
        <row r="104">
          <cell r="U104">
            <v>0</v>
          </cell>
          <cell r="V104">
            <v>0</v>
          </cell>
          <cell r="X104">
            <v>0</v>
          </cell>
          <cell r="AH104">
            <v>0</v>
          </cell>
        </row>
        <row r="105">
          <cell r="U105">
            <v>0</v>
          </cell>
          <cell r="V105">
            <v>0</v>
          </cell>
          <cell r="W105">
            <v>129.08183819999999</v>
          </cell>
          <cell r="X105">
            <v>0</v>
          </cell>
          <cell r="Y105">
            <v>129.62558899999999</v>
          </cell>
          <cell r="AA105">
            <v>58.219344200000002</v>
          </cell>
          <cell r="AC105">
            <v>70.662816599999999</v>
          </cell>
          <cell r="AD105">
            <v>61.568900000000006</v>
          </cell>
          <cell r="AE105">
            <v>68.112529999999992</v>
          </cell>
          <cell r="AF105">
            <v>69.004169300000001</v>
          </cell>
          <cell r="AG105">
            <v>78.488121599999985</v>
          </cell>
          <cell r="AH105">
            <v>79.031041700000003</v>
          </cell>
          <cell r="AI105">
            <v>83.845843699999989</v>
          </cell>
          <cell r="AJ105">
            <v>89.29202579999999</v>
          </cell>
          <cell r="AL105">
            <v>102.21704680000001</v>
          </cell>
          <cell r="AM105">
            <v>93.833460499999987</v>
          </cell>
          <cell r="AN105">
            <v>110.80840359999999</v>
          </cell>
          <cell r="AO105">
            <v>48.204041999999994</v>
          </cell>
          <cell r="AP105">
            <v>99.530729600000001</v>
          </cell>
        </row>
        <row r="108">
          <cell r="U108">
            <v>0</v>
          </cell>
          <cell r="X108">
            <v>816</v>
          </cell>
          <cell r="Y108">
            <v>1613</v>
          </cell>
          <cell r="AA108">
            <v>1721</v>
          </cell>
          <cell r="AC108">
            <v>3055</v>
          </cell>
          <cell r="AD108">
            <v>1520</v>
          </cell>
          <cell r="AE108">
            <v>2673</v>
          </cell>
          <cell r="AF108">
            <v>1160</v>
          </cell>
          <cell r="AG108">
            <v>1561</v>
          </cell>
          <cell r="AH108">
            <v>3114</v>
          </cell>
          <cell r="AI108">
            <v>3969</v>
          </cell>
          <cell r="AJ108">
            <v>6613</v>
          </cell>
          <cell r="AL108">
            <v>7057</v>
          </cell>
          <cell r="AM108">
            <v>5738</v>
          </cell>
          <cell r="AN108">
            <v>4505</v>
          </cell>
          <cell r="AO108">
            <v>2659</v>
          </cell>
          <cell r="AP108">
            <v>5119</v>
          </cell>
        </row>
        <row r="109">
          <cell r="U109">
            <v>0</v>
          </cell>
          <cell r="X109">
            <v>44.219000000000008</v>
          </cell>
          <cell r="Y109">
            <v>107.83025229999998</v>
          </cell>
          <cell r="AA109">
            <v>144.29999999999998</v>
          </cell>
          <cell r="AC109">
            <v>196.61199999999999</v>
          </cell>
          <cell r="AD109">
            <v>176.86</v>
          </cell>
          <cell r="AE109">
            <v>282.39062999999999</v>
          </cell>
          <cell r="AF109">
            <v>153.52000000000001</v>
          </cell>
          <cell r="AG109">
            <v>175.28881390000001</v>
          </cell>
          <cell r="AH109">
            <v>200.19483020000001</v>
          </cell>
          <cell r="AI109">
            <v>283.39536430000004</v>
          </cell>
          <cell r="AJ109">
            <v>463.88576950000004</v>
          </cell>
          <cell r="AL109">
            <v>584.45981200000006</v>
          </cell>
          <cell r="AM109">
            <v>469.46347580000008</v>
          </cell>
          <cell r="AN109">
            <v>374.31125969999988</v>
          </cell>
          <cell r="AO109">
            <v>241.59207860000004</v>
          </cell>
          <cell r="AP109">
            <v>438.01928910000004</v>
          </cell>
        </row>
        <row r="110">
          <cell r="U110">
            <v>0</v>
          </cell>
          <cell r="X110">
            <v>43.512</v>
          </cell>
          <cell r="Y110">
            <v>107.83025229999998</v>
          </cell>
          <cell r="AA110">
            <v>144.29999999999998</v>
          </cell>
          <cell r="AC110">
            <v>196.61199999999999</v>
          </cell>
          <cell r="AD110">
            <v>176.86</v>
          </cell>
          <cell r="AE110">
            <v>282.39062999999999</v>
          </cell>
          <cell r="AF110">
            <v>153.52000000000001</v>
          </cell>
          <cell r="AG110">
            <v>175.28881390000001</v>
          </cell>
          <cell r="AH110">
            <v>200.19483020000001</v>
          </cell>
          <cell r="AI110">
            <v>283.39536430000004</v>
          </cell>
          <cell r="AJ110">
            <v>463.88576950000004</v>
          </cell>
          <cell r="AL110">
            <v>584.45981200000006</v>
          </cell>
          <cell r="AM110">
            <v>469.46347580000008</v>
          </cell>
          <cell r="AN110">
            <v>374.31125969999988</v>
          </cell>
          <cell r="AO110">
            <v>241.59207860000004</v>
          </cell>
          <cell r="AP110">
            <v>438.01928910000004</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5303</v>
          </cell>
          <cell r="W111">
            <v>5786</v>
          </cell>
          <cell r="X111">
            <v>6372</v>
          </cell>
          <cell r="Y111">
            <v>9649</v>
          </cell>
          <cell r="AA111">
            <v>17789</v>
          </cell>
          <cell r="AC111">
            <v>21169</v>
          </cell>
          <cell r="AD111">
            <v>14576</v>
          </cell>
          <cell r="AE111">
            <v>16864</v>
          </cell>
          <cell r="AF111">
            <v>10613</v>
          </cell>
          <cell r="AG111">
            <v>13743</v>
          </cell>
          <cell r="AH111">
            <v>7351</v>
          </cell>
          <cell r="AI111">
            <v>6696</v>
          </cell>
          <cell r="AJ111">
            <v>9123</v>
          </cell>
          <cell r="AL111">
            <v>8966</v>
          </cell>
          <cell r="AM111">
            <v>11726</v>
          </cell>
          <cell r="AN111">
            <v>13632</v>
          </cell>
          <cell r="AO111">
            <v>3407</v>
          </cell>
          <cell r="AP111">
            <v>24604</v>
          </cell>
        </row>
        <row r="112">
          <cell r="C112">
            <v>1508</v>
          </cell>
          <cell r="D112">
            <v>2690</v>
          </cell>
          <cell r="E112">
            <v>5592</v>
          </cell>
          <cell r="F112">
            <v>1375</v>
          </cell>
          <cell r="G112">
            <v>2930</v>
          </cell>
          <cell r="H112">
            <v>4508</v>
          </cell>
          <cell r="I112">
            <v>6086</v>
          </cell>
          <cell r="J112">
            <v>6086</v>
          </cell>
          <cell r="K112">
            <v>1678</v>
          </cell>
          <cell r="L112">
            <v>2137</v>
          </cell>
          <cell r="M112">
            <v>2395</v>
          </cell>
          <cell r="N112">
            <v>1470</v>
          </cell>
          <cell r="O112">
            <v>3087</v>
          </cell>
          <cell r="P112">
            <v>3037</v>
          </cell>
          <cell r="Q112">
            <v>1447</v>
          </cell>
          <cell r="R112">
            <v>600</v>
          </cell>
          <cell r="S112">
            <v>649</v>
          </cell>
          <cell r="T112">
            <v>347</v>
          </cell>
          <cell r="U112">
            <v>204</v>
          </cell>
          <cell r="V112">
            <v>202</v>
          </cell>
          <cell r="W112">
            <v>706</v>
          </cell>
          <cell r="X112">
            <v>399</v>
          </cell>
          <cell r="Y112">
            <v>3229</v>
          </cell>
          <cell r="AA112">
            <v>3246</v>
          </cell>
          <cell r="AC112">
            <v>978</v>
          </cell>
          <cell r="AD112">
            <v>627</v>
          </cell>
          <cell r="AE112">
            <v>738</v>
          </cell>
          <cell r="AF112">
            <v>791</v>
          </cell>
          <cell r="AG112">
            <v>1199</v>
          </cell>
          <cell r="AH112">
            <v>1311</v>
          </cell>
          <cell r="AI112">
            <v>736</v>
          </cell>
          <cell r="AJ112">
            <v>414</v>
          </cell>
          <cell r="AL112">
            <v>721</v>
          </cell>
          <cell r="AM112">
            <v>794</v>
          </cell>
          <cell r="AN112">
            <v>552</v>
          </cell>
          <cell r="AO112">
            <v>3427</v>
          </cell>
          <cell r="AP112">
            <v>4249</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32.56</v>
          </cell>
          <cell r="X113">
            <v>251.81119999999999</v>
          </cell>
          <cell r="Y113">
            <v>64.34</v>
          </cell>
          <cell r="AA113">
            <v>161.14973429999995</v>
          </cell>
          <cell r="AC113">
            <v>172.60406829999999</v>
          </cell>
          <cell r="AD113">
            <v>162.93753109999997</v>
          </cell>
          <cell r="AE113">
            <v>192.5798867</v>
          </cell>
          <cell r="AF113">
            <v>221.96787879999999</v>
          </cell>
          <cell r="AG113">
            <v>255.77947879999999</v>
          </cell>
          <cell r="AH113">
            <v>178.936286</v>
          </cell>
          <cell r="AI113">
            <v>167.98767409999999</v>
          </cell>
          <cell r="AJ113">
            <v>603.77826400000004</v>
          </cell>
          <cell r="AL113">
            <v>714.47114999999997</v>
          </cell>
          <cell r="AM113">
            <v>417.86305999999996</v>
          </cell>
          <cell r="AN113">
            <v>594.86536000000001</v>
          </cell>
          <cell r="AO113">
            <v>191.56352999999999</v>
          </cell>
          <cell r="AP113">
            <v>452.76368000000002</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13.48</v>
          </cell>
          <cell r="X114">
            <v>92.417000000000002</v>
          </cell>
          <cell r="Y114">
            <v>54.41</v>
          </cell>
          <cell r="AA114">
            <v>126.45406999999999</v>
          </cell>
          <cell r="AC114">
            <v>66.738442000000006</v>
          </cell>
          <cell r="AD114">
            <v>90.340096700000004</v>
          </cell>
          <cell r="AE114">
            <v>100.4915122</v>
          </cell>
          <cell r="AF114">
            <v>133.30283309999999</v>
          </cell>
          <cell r="AG114">
            <v>142.0510578</v>
          </cell>
          <cell r="AH114">
            <v>106.73960399999999</v>
          </cell>
          <cell r="AI114">
            <v>91.466069000000005</v>
          </cell>
          <cell r="AJ114">
            <v>257.79422</v>
          </cell>
          <cell r="AL114">
            <v>460.17019999999997</v>
          </cell>
          <cell r="AM114">
            <v>158.72695999999999</v>
          </cell>
          <cell r="AN114">
            <v>374.47449000000006</v>
          </cell>
          <cell r="AO114">
            <v>47.436170000000004</v>
          </cell>
          <cell r="AP114">
            <v>91.528209999999987</v>
          </cell>
        </row>
        <row r="115">
          <cell r="C115">
            <v>0</v>
          </cell>
          <cell r="D115">
            <v>0</v>
          </cell>
          <cell r="E115">
            <v>0</v>
          </cell>
          <cell r="F115">
            <v>0</v>
          </cell>
          <cell r="G115">
            <v>0</v>
          </cell>
          <cell r="H115">
            <v>0</v>
          </cell>
          <cell r="I115">
            <v>0</v>
          </cell>
          <cell r="J115">
            <v>0</v>
          </cell>
          <cell r="K115">
            <v>0</v>
          </cell>
          <cell r="L115">
            <v>0</v>
          </cell>
          <cell r="M115">
            <v>2789</v>
          </cell>
          <cell r="N115">
            <v>382</v>
          </cell>
          <cell r="O115">
            <v>0</v>
          </cell>
          <cell r="P115">
            <v>0</v>
          </cell>
          <cell r="Q115">
            <v>0</v>
          </cell>
          <cell r="R115">
            <v>0</v>
          </cell>
          <cell r="S115">
            <v>0</v>
          </cell>
          <cell r="T115">
            <v>2</v>
          </cell>
          <cell r="U115">
            <v>1</v>
          </cell>
          <cell r="V115">
            <v>0</v>
          </cell>
          <cell r="W115">
            <v>1</v>
          </cell>
          <cell r="X115">
            <v>0</v>
          </cell>
          <cell r="Y115">
            <v>2</v>
          </cell>
          <cell r="AA115">
            <v>5</v>
          </cell>
          <cell r="AC115">
            <v>3</v>
          </cell>
          <cell r="AD115">
            <v>28</v>
          </cell>
          <cell r="AE115">
            <v>8</v>
          </cell>
          <cell r="AF115">
            <v>4</v>
          </cell>
          <cell r="AG115">
            <v>25</v>
          </cell>
          <cell r="AH115">
            <v>31</v>
          </cell>
          <cell r="AI115">
            <v>0</v>
          </cell>
          <cell r="AJ115">
            <v>0</v>
          </cell>
          <cell r="AL115">
            <v>28</v>
          </cell>
          <cell r="AM115">
            <v>0</v>
          </cell>
          <cell r="AN115">
            <v>17</v>
          </cell>
          <cell r="AO115">
            <v>2</v>
          </cell>
          <cell r="AP115">
            <v>2</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2</v>
          </cell>
          <cell r="X116">
            <v>0</v>
          </cell>
          <cell r="Y116">
            <v>1</v>
          </cell>
          <cell r="AA116">
            <v>3</v>
          </cell>
          <cell r="AD116">
            <v>18</v>
          </cell>
          <cell r="AE116">
            <v>8</v>
          </cell>
          <cell r="AF116">
            <v>4</v>
          </cell>
          <cell r="AG116">
            <v>25</v>
          </cell>
          <cell r="AH116">
            <v>0</v>
          </cell>
          <cell r="AI116">
            <v>0</v>
          </cell>
          <cell r="AJ116">
            <v>0</v>
          </cell>
          <cell r="AL116">
            <v>2</v>
          </cell>
          <cell r="AM116">
            <v>0</v>
          </cell>
          <cell r="AN116">
            <v>1</v>
          </cell>
          <cell r="AO116">
            <v>1</v>
          </cell>
          <cell r="AP116">
            <v>1</v>
          </cell>
        </row>
        <row r="117">
          <cell r="C117">
            <v>13445</v>
          </cell>
          <cell r="D117">
            <v>19418</v>
          </cell>
          <cell r="E117">
            <v>40889</v>
          </cell>
          <cell r="F117">
            <v>9968</v>
          </cell>
          <cell r="G117">
            <v>10268</v>
          </cell>
          <cell r="H117">
            <v>8650</v>
          </cell>
          <cell r="I117">
            <v>10057</v>
          </cell>
          <cell r="J117">
            <v>38943</v>
          </cell>
          <cell r="K117">
            <v>9812</v>
          </cell>
          <cell r="L117">
            <v>15088</v>
          </cell>
          <cell r="M117">
            <v>65945</v>
          </cell>
          <cell r="N117">
            <v>15974</v>
          </cell>
          <cell r="O117">
            <v>42903</v>
          </cell>
          <cell r="P117">
            <v>44536</v>
          </cell>
          <cell r="Q117">
            <v>7884</v>
          </cell>
          <cell r="R117">
            <v>4512</v>
          </cell>
          <cell r="S117">
            <v>9052</v>
          </cell>
          <cell r="T117">
            <v>5121</v>
          </cell>
          <cell r="U117">
            <v>7349</v>
          </cell>
          <cell r="V117">
            <v>4640</v>
          </cell>
          <cell r="W117">
            <v>4216</v>
          </cell>
          <cell r="X117">
            <v>7056</v>
          </cell>
          <cell r="Y117">
            <v>16908</v>
          </cell>
          <cell r="AA117">
            <v>19132</v>
          </cell>
          <cell r="AC117">
            <v>9262</v>
          </cell>
          <cell r="AD117">
            <v>9271</v>
          </cell>
          <cell r="AE117">
            <v>7958</v>
          </cell>
          <cell r="AF117">
            <v>6712</v>
          </cell>
          <cell r="AG117">
            <v>2423</v>
          </cell>
          <cell r="AH117">
            <v>3137</v>
          </cell>
          <cell r="AI117">
            <v>1432</v>
          </cell>
          <cell r="AJ117">
            <v>2190</v>
          </cell>
          <cell r="AL117">
            <v>13367</v>
          </cell>
          <cell r="AM117">
            <v>3054</v>
          </cell>
          <cell r="AN117">
            <v>5715</v>
          </cell>
          <cell r="AO117">
            <v>2276</v>
          </cell>
          <cell r="AP117">
            <v>3361</v>
          </cell>
        </row>
        <row r="118">
          <cell r="C118">
            <v>271.42</v>
          </cell>
          <cell r="D118">
            <v>392.59000000000003</v>
          </cell>
          <cell r="E118">
            <v>752.14</v>
          </cell>
          <cell r="F118">
            <v>88.350000000000009</v>
          </cell>
          <cell r="G118">
            <v>89.36</v>
          </cell>
          <cell r="H118">
            <v>59.31</v>
          </cell>
          <cell r="I118">
            <v>82.78</v>
          </cell>
          <cell r="J118">
            <v>319.8</v>
          </cell>
          <cell r="K118">
            <v>140.66</v>
          </cell>
          <cell r="L118">
            <v>230.07999999999998</v>
          </cell>
          <cell r="M118">
            <v>146.66</v>
          </cell>
          <cell r="N118">
            <v>63.269999999999996</v>
          </cell>
          <cell r="O118">
            <v>96.690000000000012</v>
          </cell>
          <cell r="P118">
            <v>130.99</v>
          </cell>
          <cell r="Q118">
            <v>54.07</v>
          </cell>
          <cell r="R118">
            <v>47.309999999999995</v>
          </cell>
          <cell r="S118">
            <v>115.09</v>
          </cell>
          <cell r="T118">
            <v>101.07</v>
          </cell>
          <cell r="U118">
            <v>236.07999999999998</v>
          </cell>
          <cell r="V118">
            <v>261.66999999999996</v>
          </cell>
          <cell r="W118">
            <v>287.44</v>
          </cell>
          <cell r="X118">
            <v>300.77999999999997</v>
          </cell>
          <cell r="Y118">
            <v>461.97</v>
          </cell>
          <cell r="AA118">
            <v>939.83499999999981</v>
          </cell>
          <cell r="AC118">
            <v>823.01149999999996</v>
          </cell>
          <cell r="AD118">
            <v>322.86999999999995</v>
          </cell>
          <cell r="AE118">
            <v>875.16500000000008</v>
          </cell>
          <cell r="AF118">
            <v>229.70740000000001</v>
          </cell>
          <cell r="AG118">
            <v>28.188957800000001</v>
          </cell>
          <cell r="AH118">
            <v>58.160308899999997</v>
          </cell>
          <cell r="AI118">
            <v>182.52649720000002</v>
          </cell>
          <cell r="AJ118">
            <v>56.088830000000002</v>
          </cell>
          <cell r="AL118">
            <v>84.595200000000006</v>
          </cell>
          <cell r="AM118">
            <v>84.317738700000007</v>
          </cell>
          <cell r="AN118">
            <v>47.84</v>
          </cell>
          <cell r="AO118">
            <v>47.427342012557361</v>
          </cell>
          <cell r="AP118">
            <v>42.120000000000005</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48</v>
          </cell>
          <cell r="AC121">
            <v>48</v>
          </cell>
          <cell r="AD121">
            <v>18</v>
          </cell>
          <cell r="AE121">
            <v>18</v>
          </cell>
          <cell r="AF121">
            <v>23</v>
          </cell>
          <cell r="AG121">
            <v>23</v>
          </cell>
          <cell r="AH121">
            <v>23</v>
          </cell>
          <cell r="AI121">
            <v>21</v>
          </cell>
          <cell r="AJ121">
            <v>19</v>
          </cell>
          <cell r="AL121">
            <v>18</v>
          </cell>
          <cell r="AN121">
            <v>18</v>
          </cell>
          <cell r="AO121">
            <v>8</v>
          </cell>
          <cell r="AP121">
            <v>8</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14208</v>
          </cell>
          <cell r="AC122">
            <v>14208</v>
          </cell>
          <cell r="AD122">
            <v>6154</v>
          </cell>
          <cell r="AE122">
            <v>5790</v>
          </cell>
          <cell r="AF122">
            <v>6867</v>
          </cell>
          <cell r="AG122">
            <v>6873</v>
          </cell>
          <cell r="AH122">
            <v>6950</v>
          </cell>
          <cell r="AI122">
            <v>6540</v>
          </cell>
          <cell r="AJ122">
            <v>8225</v>
          </cell>
          <cell r="AL122">
            <v>8636</v>
          </cell>
          <cell r="AN122">
            <v>20712</v>
          </cell>
          <cell r="AO122">
            <v>11882</v>
          </cell>
          <cell r="AP122">
            <v>12926</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AA123">
            <v>0</v>
          </cell>
          <cell r="AC123">
            <v>0</v>
          </cell>
          <cell r="AD123">
            <v>0</v>
          </cell>
          <cell r="AE123">
            <v>0</v>
          </cell>
          <cell r="AF123">
            <v>0</v>
          </cell>
          <cell r="AG123">
            <v>0</v>
          </cell>
          <cell r="AH123">
            <v>1</v>
          </cell>
          <cell r="AI123">
            <v>1</v>
          </cell>
          <cell r="AJ123">
            <v>2</v>
          </cell>
          <cell r="AL123">
            <v>7</v>
          </cell>
          <cell r="AN123">
            <v>14</v>
          </cell>
          <cell r="AO123">
            <v>12</v>
          </cell>
          <cell r="AP123">
            <v>4</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AA124">
            <v>0</v>
          </cell>
          <cell r="AC124">
            <v>0</v>
          </cell>
          <cell r="AD124">
            <v>0</v>
          </cell>
          <cell r="AE124">
            <v>0</v>
          </cell>
          <cell r="AF124">
            <v>0</v>
          </cell>
          <cell r="AG124">
            <v>0</v>
          </cell>
          <cell r="AH124">
            <v>20772</v>
          </cell>
          <cell r="AI124">
            <v>19628</v>
          </cell>
          <cell r="AJ124">
            <v>10982</v>
          </cell>
          <cell r="AL124">
            <v>55542</v>
          </cell>
          <cell r="AN124">
            <v>132873</v>
          </cell>
          <cell r="AO124">
            <v>115364</v>
          </cell>
          <cell r="AP124">
            <v>51257</v>
          </cell>
        </row>
        <row r="125">
          <cell r="AC125">
            <v>0</v>
          </cell>
          <cell r="AD125">
            <v>0</v>
          </cell>
          <cell r="AE125">
            <v>0</v>
          </cell>
          <cell r="AF125">
            <v>0</v>
          </cell>
          <cell r="AG125">
            <v>0</v>
          </cell>
          <cell r="AH125">
            <v>0</v>
          </cell>
          <cell r="AI125">
            <v>0</v>
          </cell>
          <cell r="AJ125">
            <v>0</v>
          </cell>
          <cell r="AL125">
            <v>0</v>
          </cell>
          <cell r="AM125">
            <v>0</v>
          </cell>
          <cell r="AN125">
            <v>0</v>
          </cell>
          <cell r="AO125">
            <v>0</v>
          </cell>
          <cell r="AP125">
            <v>0</v>
          </cell>
        </row>
        <row r="126">
          <cell r="AC126">
            <v>0</v>
          </cell>
          <cell r="AD126">
            <v>0</v>
          </cell>
          <cell r="AE126">
            <v>0</v>
          </cell>
          <cell r="AF126">
            <v>0</v>
          </cell>
          <cell r="AG126">
            <v>0</v>
          </cell>
          <cell r="AH126">
            <v>0</v>
          </cell>
          <cell r="AI126">
            <v>0</v>
          </cell>
          <cell r="AJ126">
            <v>0</v>
          </cell>
          <cell r="AO126">
            <v>0</v>
          </cell>
          <cell r="AP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AA127">
            <v>14208</v>
          </cell>
          <cell r="AC127">
            <v>14208</v>
          </cell>
          <cell r="AD127">
            <v>6154</v>
          </cell>
          <cell r="AE127">
            <v>5790</v>
          </cell>
          <cell r="AF127">
            <v>6867</v>
          </cell>
          <cell r="AG127">
            <v>6873</v>
          </cell>
          <cell r="AH127">
            <v>27722</v>
          </cell>
          <cell r="AI127">
            <v>26168</v>
          </cell>
          <cell r="AJ127">
            <v>19207</v>
          </cell>
          <cell r="AO127">
            <v>127246</v>
          </cell>
          <cell r="AP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3</v>
          </cell>
          <cell r="W130">
            <v>2</v>
          </cell>
          <cell r="X130">
            <v>3</v>
          </cell>
          <cell r="Y130">
            <v>5</v>
          </cell>
          <cell r="AA130">
            <v>9</v>
          </cell>
          <cell r="AC130">
            <v>0</v>
          </cell>
          <cell r="AD130">
            <v>5</v>
          </cell>
          <cell r="AE130">
            <v>1</v>
          </cell>
          <cell r="AF130">
            <v>2</v>
          </cell>
          <cell r="AG130">
            <v>1</v>
          </cell>
          <cell r="AH130">
            <v>6</v>
          </cell>
          <cell r="AI130">
            <v>3</v>
          </cell>
          <cell r="AJ130">
            <v>3</v>
          </cell>
          <cell r="AL130">
            <v>0</v>
          </cell>
          <cell r="AM130">
            <v>2</v>
          </cell>
          <cell r="AN130">
            <v>1</v>
          </cell>
          <cell r="AO130">
            <v>3</v>
          </cell>
          <cell r="AP130">
            <v>5</v>
          </cell>
        </row>
        <row r="131">
          <cell r="C131">
            <v>0</v>
          </cell>
          <cell r="D131">
            <v>0</v>
          </cell>
          <cell r="E131">
            <v>0</v>
          </cell>
          <cell r="F131">
            <v>157</v>
          </cell>
          <cell r="G131">
            <v>53</v>
          </cell>
          <cell r="H131">
            <v>68</v>
          </cell>
          <cell r="I131">
            <v>67</v>
          </cell>
          <cell r="J131">
            <v>345</v>
          </cell>
          <cell r="K131">
            <v>123</v>
          </cell>
          <cell r="L131">
            <v>108</v>
          </cell>
          <cell r="M131">
            <v>244</v>
          </cell>
          <cell r="N131">
            <v>125</v>
          </cell>
          <cell r="P131">
            <v>534</v>
          </cell>
          <cell r="Q131">
            <v>150</v>
          </cell>
          <cell r="R131">
            <v>159</v>
          </cell>
          <cell r="S131">
            <v>194</v>
          </cell>
          <cell r="T131">
            <v>309</v>
          </cell>
          <cell r="U131">
            <v>309</v>
          </cell>
          <cell r="V131">
            <v>376</v>
          </cell>
          <cell r="W131">
            <v>167</v>
          </cell>
          <cell r="X131">
            <v>225</v>
          </cell>
          <cell r="Y131">
            <v>167</v>
          </cell>
          <cell r="AA131">
            <v>193</v>
          </cell>
          <cell r="AC131">
            <v>138</v>
          </cell>
          <cell r="AD131">
            <v>196</v>
          </cell>
          <cell r="AE131">
            <v>167</v>
          </cell>
          <cell r="AF131">
            <v>206</v>
          </cell>
          <cell r="AG131">
            <v>214</v>
          </cell>
          <cell r="AH131">
            <v>262</v>
          </cell>
          <cell r="AI131">
            <v>160</v>
          </cell>
          <cell r="AJ131">
            <v>244</v>
          </cell>
          <cell r="AL131">
            <v>162</v>
          </cell>
          <cell r="AM131">
            <v>340</v>
          </cell>
          <cell r="AN131">
            <v>230</v>
          </cell>
          <cell r="AO131">
            <v>175</v>
          </cell>
          <cell r="AP131">
            <v>345</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747</v>
          </cell>
          <cell r="Y133">
            <v>673</v>
          </cell>
          <cell r="AC133">
            <v>1241</v>
          </cell>
          <cell r="AD133">
            <v>1111</v>
          </cell>
          <cell r="AE133">
            <v>855</v>
          </cell>
          <cell r="AF133">
            <v>1143</v>
          </cell>
          <cell r="AG133">
            <v>914</v>
          </cell>
          <cell r="AH133">
            <v>1572</v>
          </cell>
          <cell r="AN133">
            <v>1340</v>
          </cell>
          <cell r="AO133">
            <v>627</v>
          </cell>
          <cell r="AP133">
            <v>454</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8424</v>
          </cell>
          <cell r="W134">
            <v>8537</v>
          </cell>
          <cell r="X134">
            <v>9347</v>
          </cell>
          <cell r="Y134">
            <v>9429</v>
          </cell>
          <cell r="AA134">
            <v>8749</v>
          </cell>
          <cell r="AC134">
            <v>9153</v>
          </cell>
          <cell r="AD134">
            <v>9517</v>
          </cell>
          <cell r="AE134">
            <v>10886</v>
          </cell>
          <cell r="AF134">
            <v>13052</v>
          </cell>
          <cell r="AG134">
            <v>15821</v>
          </cell>
          <cell r="AH134">
            <v>7414</v>
          </cell>
          <cell r="AJ134">
            <v>6113</v>
          </cell>
          <cell r="AL134">
            <v>6481</v>
          </cell>
          <cell r="AM134">
            <v>7420</v>
          </cell>
          <cell r="AN134">
            <v>9851</v>
          </cell>
          <cell r="AO134">
            <v>5090</v>
          </cell>
          <cell r="AP134">
            <v>7134</v>
          </cell>
        </row>
        <row r="135">
          <cell r="C135">
            <v>0</v>
          </cell>
          <cell r="D135">
            <v>0</v>
          </cell>
          <cell r="E135">
            <v>507</v>
          </cell>
          <cell r="F135">
            <v>0</v>
          </cell>
          <cell r="G135">
            <v>2736</v>
          </cell>
          <cell r="H135">
            <v>905</v>
          </cell>
          <cell r="I135">
            <v>1109</v>
          </cell>
          <cell r="J135">
            <v>4750</v>
          </cell>
          <cell r="K135">
            <v>1127</v>
          </cell>
          <cell r="L135">
            <v>1811</v>
          </cell>
          <cell r="M135">
            <v>4243</v>
          </cell>
          <cell r="N135">
            <v>1016</v>
          </cell>
          <cell r="O135">
            <v>2701</v>
          </cell>
          <cell r="P135">
            <v>3040</v>
          </cell>
          <cell r="Q135">
            <v>1348</v>
          </cell>
          <cell r="R135">
            <v>924</v>
          </cell>
          <cell r="S135">
            <v>2280</v>
          </cell>
          <cell r="T135">
            <v>896</v>
          </cell>
          <cell r="U135">
            <v>1866</v>
          </cell>
          <cell r="V135">
            <v>705</v>
          </cell>
          <cell r="W135">
            <v>1127</v>
          </cell>
          <cell r="X135">
            <v>521</v>
          </cell>
          <cell r="Y135">
            <v>902</v>
          </cell>
          <cell r="AA135">
            <v>460</v>
          </cell>
          <cell r="AC135">
            <v>285</v>
          </cell>
          <cell r="AD135">
            <v>5175</v>
          </cell>
          <cell r="AE135">
            <v>4591</v>
          </cell>
          <cell r="AF135">
            <v>4158</v>
          </cell>
          <cell r="AG135">
            <v>4537</v>
          </cell>
          <cell r="AH135">
            <v>4063</v>
          </cell>
          <cell r="AI135">
            <v>4167</v>
          </cell>
          <cell r="AJ135">
            <v>4308</v>
          </cell>
          <cell r="AL135">
            <v>5014</v>
          </cell>
          <cell r="AM135">
            <v>5096</v>
          </cell>
          <cell r="AN135">
            <v>4710</v>
          </cell>
          <cell r="AO135">
            <v>1823</v>
          </cell>
          <cell r="AP135">
            <v>2840</v>
          </cell>
        </row>
        <row r="136">
          <cell r="C136">
            <v>0</v>
          </cell>
          <cell r="D136">
            <v>0</v>
          </cell>
          <cell r="E136">
            <v>263</v>
          </cell>
          <cell r="F136">
            <v>0</v>
          </cell>
          <cell r="G136">
            <v>2523</v>
          </cell>
          <cell r="H136">
            <v>817</v>
          </cell>
          <cell r="I136">
            <v>954</v>
          </cell>
          <cell r="J136">
            <v>4294</v>
          </cell>
          <cell r="K136">
            <v>998</v>
          </cell>
          <cell r="L136">
            <v>1658</v>
          </cell>
          <cell r="M136">
            <v>3214</v>
          </cell>
          <cell r="N136">
            <v>822</v>
          </cell>
          <cell r="O136">
            <v>1984</v>
          </cell>
          <cell r="P136">
            <v>2392</v>
          </cell>
          <cell r="Q136">
            <v>1153</v>
          </cell>
          <cell r="R136">
            <v>858</v>
          </cell>
          <cell r="S136">
            <v>2148</v>
          </cell>
          <cell r="T136">
            <v>851</v>
          </cell>
          <cell r="U136">
            <v>1767</v>
          </cell>
          <cell r="V136">
            <v>685</v>
          </cell>
          <cell r="W136">
            <v>1049</v>
          </cell>
          <cell r="X136">
            <v>454</v>
          </cell>
          <cell r="Y136">
            <v>721</v>
          </cell>
          <cell r="AA136">
            <v>345</v>
          </cell>
          <cell r="AC136">
            <v>284</v>
          </cell>
          <cell r="AD136">
            <v>5127</v>
          </cell>
          <cell r="AE136">
            <v>4215</v>
          </cell>
          <cell r="AF136">
            <v>3899</v>
          </cell>
          <cell r="AG136">
            <v>4200</v>
          </cell>
          <cell r="AH136">
            <v>3836</v>
          </cell>
          <cell r="AI136">
            <v>3853</v>
          </cell>
          <cell r="AJ136">
            <v>4047</v>
          </cell>
          <cell r="AL136">
            <v>4600</v>
          </cell>
          <cell r="AM136">
            <v>4521</v>
          </cell>
          <cell r="AN136">
            <v>4017</v>
          </cell>
          <cell r="AO136">
            <v>1566</v>
          </cell>
          <cell r="AP136">
            <v>2544</v>
          </cell>
        </row>
        <row r="137">
          <cell r="X137">
            <v>149</v>
          </cell>
          <cell r="Y137">
            <v>119</v>
          </cell>
          <cell r="AA137">
            <v>116</v>
          </cell>
          <cell r="AC137">
            <v>276</v>
          </cell>
          <cell r="AD137">
            <v>289</v>
          </cell>
          <cell r="AE137">
            <v>307</v>
          </cell>
          <cell r="AF137">
            <v>137</v>
          </cell>
          <cell r="AG137">
            <v>211</v>
          </cell>
          <cell r="AH137">
            <v>293</v>
          </cell>
          <cell r="AI137">
            <v>166</v>
          </cell>
          <cell r="AJ137">
            <v>173</v>
          </cell>
          <cell r="AL137">
            <v>144</v>
          </cell>
          <cell r="AM137">
            <v>196</v>
          </cell>
          <cell r="AN137">
            <v>377</v>
          </cell>
          <cell r="AO137">
            <v>64</v>
          </cell>
          <cell r="AP137">
            <v>83</v>
          </cell>
        </row>
        <row r="138">
          <cell r="X138">
            <v>112</v>
          </cell>
          <cell r="Y138">
            <v>97</v>
          </cell>
          <cell r="AA138">
            <v>72</v>
          </cell>
          <cell r="AC138">
            <v>243</v>
          </cell>
          <cell r="AD138">
            <v>306</v>
          </cell>
          <cell r="AE138">
            <v>271</v>
          </cell>
          <cell r="AF138">
            <v>194</v>
          </cell>
          <cell r="AG138">
            <v>161</v>
          </cell>
          <cell r="AH138">
            <v>277</v>
          </cell>
          <cell r="AI138">
            <v>153</v>
          </cell>
          <cell r="AJ138">
            <v>155</v>
          </cell>
          <cell r="AL138">
            <v>118</v>
          </cell>
          <cell r="AM138">
            <v>203</v>
          </cell>
          <cell r="AN138">
            <v>233</v>
          </cell>
          <cell r="AO138">
            <v>160</v>
          </cell>
          <cell r="AP138">
            <v>223</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13</v>
          </cell>
          <cell r="V141">
            <v>0</v>
          </cell>
          <cell r="W141">
            <v>2</v>
          </cell>
          <cell r="AD141">
            <v>171</v>
          </cell>
          <cell r="AE141">
            <v>649</v>
          </cell>
          <cell r="AG141">
            <v>31</v>
          </cell>
          <cell r="AI141">
            <v>295</v>
          </cell>
          <cell r="AJ141">
            <v>54</v>
          </cell>
        </row>
        <row r="142">
          <cell r="U142">
            <v>28</v>
          </cell>
          <cell r="V142">
            <v>0</v>
          </cell>
          <cell r="W142">
            <v>18</v>
          </cell>
          <cell r="AE142">
            <v>76</v>
          </cell>
          <cell r="AG142">
            <v>0</v>
          </cell>
          <cell r="AI142">
            <v>0</v>
          </cell>
          <cell r="AJ142">
            <v>1</v>
          </cell>
          <cell r="AL142">
            <v>0</v>
          </cell>
          <cell r="AM142">
            <v>0</v>
          </cell>
          <cell r="AN142">
            <v>0</v>
          </cell>
        </row>
        <row r="143">
          <cell r="U143">
            <v>61</v>
          </cell>
          <cell r="V143">
            <v>0</v>
          </cell>
          <cell r="W143">
            <v>20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row>
        <row r="144">
          <cell r="V144">
            <v>0</v>
          </cell>
          <cell r="AF144">
            <v>24.195</v>
          </cell>
          <cell r="AG144">
            <v>0</v>
          </cell>
          <cell r="AI144">
            <v>224.42000000000002</v>
          </cell>
        </row>
        <row r="145">
          <cell r="U145">
            <v>0</v>
          </cell>
          <cell r="V145">
            <v>0</v>
          </cell>
          <cell r="W145">
            <v>2</v>
          </cell>
          <cell r="AD145">
            <v>0</v>
          </cell>
          <cell r="AF145">
            <v>0</v>
          </cell>
          <cell r="AG145">
            <v>0</v>
          </cell>
          <cell r="AH145">
            <v>0</v>
          </cell>
          <cell r="AI145">
            <v>0</v>
          </cell>
          <cell r="AJ145">
            <v>0</v>
          </cell>
          <cell r="AL145">
            <v>0</v>
          </cell>
          <cell r="AM145">
            <v>0</v>
          </cell>
          <cell r="AN145">
            <v>0</v>
          </cell>
          <cell r="AO145">
            <v>0</v>
          </cell>
          <cell r="AP145">
            <v>0</v>
          </cell>
        </row>
        <row r="146">
          <cell r="C146">
            <v>2493</v>
          </cell>
          <cell r="D146">
            <v>0</v>
          </cell>
          <cell r="E146">
            <v>8811</v>
          </cell>
          <cell r="F146">
            <v>1970</v>
          </cell>
          <cell r="G146">
            <v>2140</v>
          </cell>
          <cell r="H146">
            <v>4635</v>
          </cell>
          <cell r="I146">
            <v>6469</v>
          </cell>
          <cell r="J146">
            <v>6469</v>
          </cell>
          <cell r="K146">
            <v>2215</v>
          </cell>
          <cell r="L146">
            <v>2279</v>
          </cell>
          <cell r="M146">
            <v>2682</v>
          </cell>
          <cell r="N146">
            <v>1795</v>
          </cell>
          <cell r="O146">
            <v>3527</v>
          </cell>
          <cell r="P146">
            <v>3390</v>
          </cell>
          <cell r="Q146">
            <v>1792</v>
          </cell>
          <cell r="R146">
            <v>773</v>
          </cell>
          <cell r="S146">
            <v>843</v>
          </cell>
          <cell r="T146">
            <v>368</v>
          </cell>
          <cell r="U146">
            <v>213</v>
          </cell>
          <cell r="V146">
            <v>207</v>
          </cell>
          <cell r="W146">
            <v>936</v>
          </cell>
          <cell r="X146">
            <v>3717</v>
          </cell>
          <cell r="Y146">
            <v>5456</v>
          </cell>
          <cell r="AA146">
            <v>3246</v>
          </cell>
          <cell r="AC146">
            <v>3926</v>
          </cell>
          <cell r="AD146">
            <v>3480</v>
          </cell>
          <cell r="AE146">
            <v>2620</v>
          </cell>
          <cell r="AF146">
            <v>11409</v>
          </cell>
          <cell r="AG146">
            <v>10584</v>
          </cell>
          <cell r="AH146">
            <v>3282</v>
          </cell>
          <cell r="AI146">
            <v>2076</v>
          </cell>
          <cell r="AJ146">
            <v>1959</v>
          </cell>
          <cell r="AL146">
            <v>1331</v>
          </cell>
          <cell r="AM146">
            <v>810</v>
          </cell>
          <cell r="AN146">
            <v>770</v>
          </cell>
          <cell r="AO146">
            <v>3590</v>
          </cell>
          <cell r="AP146">
            <v>5706</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row>
        <row r="148">
          <cell r="AA148">
            <v>0</v>
          </cell>
        </row>
        <row r="149">
          <cell r="AA149">
            <v>21.37501</v>
          </cell>
        </row>
        <row r="151">
          <cell r="C151">
            <v>3205</v>
          </cell>
          <cell r="D151">
            <v>3539</v>
          </cell>
          <cell r="E151">
            <v>5505</v>
          </cell>
          <cell r="F151">
            <v>4603</v>
          </cell>
          <cell r="G151">
            <v>3649</v>
          </cell>
          <cell r="H151">
            <v>4596</v>
          </cell>
          <cell r="I151">
            <v>1888</v>
          </cell>
          <cell r="J151">
            <v>1888</v>
          </cell>
          <cell r="K151">
            <v>2307</v>
          </cell>
          <cell r="L151">
            <v>1687</v>
          </cell>
          <cell r="M151">
            <v>1521</v>
          </cell>
          <cell r="N151">
            <v>968</v>
          </cell>
          <cell r="O151">
            <v>2360</v>
          </cell>
          <cell r="P151">
            <v>4405</v>
          </cell>
          <cell r="Q151">
            <v>4111</v>
          </cell>
          <cell r="R151">
            <v>2916</v>
          </cell>
          <cell r="S151">
            <v>2623</v>
          </cell>
          <cell r="T151">
            <v>4464</v>
          </cell>
          <cell r="U151">
            <v>2176</v>
          </cell>
          <cell r="V151">
            <v>3085</v>
          </cell>
          <cell r="W151">
            <v>6934</v>
          </cell>
          <cell r="X151">
            <v>10633</v>
          </cell>
          <cell r="Y151">
            <v>11559</v>
          </cell>
          <cell r="AA151">
            <v>11820</v>
          </cell>
          <cell r="AC151">
            <v>21550</v>
          </cell>
          <cell r="AD151">
            <v>31607</v>
          </cell>
          <cell r="AE151">
            <v>29718</v>
          </cell>
          <cell r="AF151">
            <v>26498</v>
          </cell>
          <cell r="AG151">
            <v>25992</v>
          </cell>
          <cell r="AH151">
            <v>28464</v>
          </cell>
          <cell r="AI151">
            <v>52043</v>
          </cell>
          <cell r="AJ151">
            <v>50210</v>
          </cell>
          <cell r="AL151">
            <v>51311</v>
          </cell>
          <cell r="AM151">
            <v>54773</v>
          </cell>
          <cell r="AN151">
            <v>62686</v>
          </cell>
          <cell r="AO151">
            <v>64311</v>
          </cell>
          <cell r="AP151">
            <v>69291</v>
          </cell>
        </row>
        <row r="152">
          <cell r="C152">
            <v>1898</v>
          </cell>
          <cell r="D152">
            <v>2232</v>
          </cell>
          <cell r="E152">
            <v>9232</v>
          </cell>
          <cell r="F152">
            <v>863</v>
          </cell>
          <cell r="G152">
            <v>1215</v>
          </cell>
          <cell r="H152">
            <v>1059</v>
          </cell>
          <cell r="I152">
            <v>674</v>
          </cell>
          <cell r="J152">
            <v>3811</v>
          </cell>
          <cell r="K152">
            <v>670</v>
          </cell>
          <cell r="L152">
            <v>599</v>
          </cell>
          <cell r="M152">
            <v>341</v>
          </cell>
          <cell r="N152">
            <v>553</v>
          </cell>
          <cell r="O152">
            <v>373</v>
          </cell>
          <cell r="P152">
            <v>414</v>
          </cell>
          <cell r="Q152">
            <v>302</v>
          </cell>
          <cell r="R152">
            <v>234</v>
          </cell>
          <cell r="S152">
            <v>1365</v>
          </cell>
          <cell r="T152">
            <v>1923</v>
          </cell>
          <cell r="U152">
            <v>5508</v>
          </cell>
          <cell r="V152">
            <v>8622</v>
          </cell>
          <cell r="W152">
            <v>7325</v>
          </cell>
          <cell r="X152">
            <v>7926</v>
          </cell>
          <cell r="Y152">
            <v>6392</v>
          </cell>
          <cell r="AA152">
            <v>9720</v>
          </cell>
          <cell r="AC152">
            <v>4733</v>
          </cell>
          <cell r="AD152">
            <v>8487</v>
          </cell>
          <cell r="AE152">
            <v>9991</v>
          </cell>
          <cell r="AF152">
            <v>8011</v>
          </cell>
          <cell r="AG152">
            <v>15130</v>
          </cell>
          <cell r="AH152">
            <v>11057</v>
          </cell>
          <cell r="AI152">
            <v>5151</v>
          </cell>
          <cell r="AJ152">
            <v>5525</v>
          </cell>
          <cell r="AL152">
            <v>3513</v>
          </cell>
          <cell r="AM152">
            <v>5433</v>
          </cell>
          <cell r="AN152">
            <v>8693</v>
          </cell>
          <cell r="AO152">
            <v>2027</v>
          </cell>
          <cell r="AP152">
            <v>3233</v>
          </cell>
        </row>
        <row r="153">
          <cell r="J153">
            <v>2</v>
          </cell>
          <cell r="K153">
            <v>6</v>
          </cell>
          <cell r="L153">
            <v>0</v>
          </cell>
          <cell r="M153">
            <v>6</v>
          </cell>
          <cell r="N153">
            <v>4</v>
          </cell>
          <cell r="P153">
            <v>13</v>
          </cell>
          <cell r="Q153">
            <v>14</v>
          </cell>
          <cell r="R153">
            <v>2</v>
          </cell>
          <cell r="S153">
            <v>15</v>
          </cell>
          <cell r="T153">
            <v>9</v>
          </cell>
          <cell r="U153">
            <v>8</v>
          </cell>
          <cell r="V153">
            <v>4</v>
          </cell>
          <cell r="W153">
            <v>7</v>
          </cell>
          <cell r="X153">
            <v>7</v>
          </cell>
          <cell r="Y153">
            <v>4</v>
          </cell>
          <cell r="AA153">
            <v>5</v>
          </cell>
          <cell r="AC153">
            <v>10</v>
          </cell>
          <cell r="AD153">
            <v>8</v>
          </cell>
          <cell r="AE153">
            <v>4</v>
          </cell>
          <cell r="AF153">
            <v>7</v>
          </cell>
          <cell r="AG153">
            <v>9</v>
          </cell>
          <cell r="AH153">
            <v>3</v>
          </cell>
          <cell r="AI153">
            <v>9</v>
          </cell>
          <cell r="AJ153">
            <v>7</v>
          </cell>
          <cell r="AL153">
            <v>7</v>
          </cell>
          <cell r="AM153">
            <v>6</v>
          </cell>
          <cell r="AN153">
            <v>10</v>
          </cell>
          <cell r="AO153">
            <v>6</v>
          </cell>
          <cell r="AP153">
            <v>6</v>
          </cell>
        </row>
        <row r="154">
          <cell r="F154">
            <v>85</v>
          </cell>
          <cell r="G154">
            <v>86</v>
          </cell>
          <cell r="H154">
            <v>107</v>
          </cell>
          <cell r="I154">
            <v>77</v>
          </cell>
          <cell r="J154">
            <v>355</v>
          </cell>
          <cell r="K154">
            <v>108</v>
          </cell>
          <cell r="L154">
            <v>67</v>
          </cell>
          <cell r="M154">
            <v>207</v>
          </cell>
          <cell r="N154">
            <v>109</v>
          </cell>
          <cell r="O154">
            <v>0</v>
          </cell>
          <cell r="P154">
            <v>335</v>
          </cell>
          <cell r="Q154">
            <v>95</v>
          </cell>
          <cell r="R154">
            <v>84</v>
          </cell>
          <cell r="S154">
            <v>183</v>
          </cell>
          <cell r="T154">
            <v>116</v>
          </cell>
          <cell r="U154">
            <v>216</v>
          </cell>
          <cell r="V154">
            <v>154</v>
          </cell>
          <cell r="W154">
            <v>256</v>
          </cell>
          <cell r="X154">
            <v>191</v>
          </cell>
          <cell r="Y154">
            <v>275</v>
          </cell>
          <cell r="AA154">
            <v>618</v>
          </cell>
          <cell r="AC154">
            <v>455</v>
          </cell>
          <cell r="AD154">
            <v>264</v>
          </cell>
          <cell r="AE154">
            <v>149</v>
          </cell>
          <cell r="AF154">
            <v>304</v>
          </cell>
          <cell r="AG154">
            <v>253</v>
          </cell>
          <cell r="AH154">
            <v>159</v>
          </cell>
          <cell r="AI154">
            <v>206</v>
          </cell>
          <cell r="AJ154">
            <v>184</v>
          </cell>
          <cell r="AL154">
            <v>366</v>
          </cell>
          <cell r="AM154">
            <v>170</v>
          </cell>
          <cell r="AN154">
            <v>401</v>
          </cell>
          <cell r="AO154">
            <v>77</v>
          </cell>
          <cell r="AP154">
            <v>155</v>
          </cell>
        </row>
      </sheetData>
      <sheetData sheetId="5">
        <row r="69">
          <cell r="E69">
            <v>1.7150000000000002E-2</v>
          </cell>
        </row>
        <row r="153">
          <cell r="F153">
            <v>2</v>
          </cell>
          <cell r="H153">
            <v>1</v>
          </cell>
        </row>
      </sheetData>
      <sheetData sheetId="6"/>
      <sheetData sheetId="7">
        <row r="69">
          <cell r="E69">
            <v>1.4E-2</v>
          </cell>
        </row>
        <row r="153">
          <cell r="F153">
            <v>2</v>
          </cell>
          <cell r="G153">
            <v>1</v>
          </cell>
          <cell r="H153">
            <v>1</v>
          </cell>
          <cell r="I153">
            <v>2</v>
          </cell>
        </row>
      </sheetData>
      <sheetData sheetId="8"/>
      <sheetData sheetId="9"/>
      <sheetData sheetId="10">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row>
        <row r="53">
          <cell r="C53">
            <v>4</v>
          </cell>
          <cell r="D53">
            <v>4</v>
          </cell>
          <cell r="E53">
            <v>4</v>
          </cell>
          <cell r="F53">
            <v>4</v>
          </cell>
          <cell r="G53">
            <v>4</v>
          </cell>
          <cell r="H53">
            <v>4</v>
          </cell>
          <cell r="I53">
            <v>4</v>
          </cell>
          <cell r="J53">
            <v>4</v>
          </cell>
          <cell r="K53">
            <v>4</v>
          </cell>
          <cell r="L53">
            <v>4</v>
          </cell>
          <cell r="M53">
            <v>4</v>
          </cell>
          <cell r="N53">
            <v>4</v>
          </cell>
          <cell r="O53">
            <v>4</v>
          </cell>
          <cell r="P53">
            <v>4</v>
          </cell>
          <cell r="Q53">
            <v>4</v>
          </cell>
          <cell r="R53">
            <v>4</v>
          </cell>
          <cell r="S53">
            <v>4</v>
          </cell>
          <cell r="T53">
            <v>4</v>
          </cell>
          <cell r="U53">
            <v>4</v>
          </cell>
          <cell r="V53">
            <v>4</v>
          </cell>
          <cell r="W53">
            <v>4</v>
          </cell>
          <cell r="X53">
            <v>4</v>
          </cell>
          <cell r="Y53">
            <v>4</v>
          </cell>
          <cell r="AA53">
            <v>5</v>
          </cell>
          <cell r="AC53">
            <v>5</v>
          </cell>
          <cell r="AF53">
            <v>5</v>
          </cell>
          <cell r="AG53">
            <v>5</v>
          </cell>
          <cell r="AH53">
            <v>5</v>
          </cell>
          <cell r="AI53">
            <v>5</v>
          </cell>
          <cell r="AJ53">
            <v>5</v>
          </cell>
          <cell r="AL53">
            <v>5</v>
          </cell>
          <cell r="AM53">
            <v>5</v>
          </cell>
          <cell r="AN53">
            <v>5</v>
          </cell>
          <cell r="AO53">
            <v>5</v>
          </cell>
          <cell r="AP53">
            <v>5</v>
          </cell>
        </row>
        <row r="54">
          <cell r="C54">
            <v>10</v>
          </cell>
          <cell r="D54">
            <v>10</v>
          </cell>
          <cell r="E54">
            <v>10</v>
          </cell>
          <cell r="F54">
            <v>13</v>
          </cell>
          <cell r="G54">
            <v>13</v>
          </cell>
          <cell r="H54">
            <v>13</v>
          </cell>
          <cell r="I54">
            <v>13</v>
          </cell>
          <cell r="J54">
            <v>13</v>
          </cell>
          <cell r="K54">
            <v>13</v>
          </cell>
          <cell r="L54">
            <v>13</v>
          </cell>
          <cell r="M54">
            <v>13</v>
          </cell>
          <cell r="N54">
            <v>13</v>
          </cell>
          <cell r="O54">
            <v>13</v>
          </cell>
          <cell r="P54">
            <v>13</v>
          </cell>
          <cell r="Q54">
            <v>13</v>
          </cell>
          <cell r="R54">
            <v>13</v>
          </cell>
          <cell r="S54">
            <v>13</v>
          </cell>
          <cell r="T54">
            <v>13</v>
          </cell>
          <cell r="U54">
            <v>13</v>
          </cell>
          <cell r="V54">
            <v>13</v>
          </cell>
          <cell r="W54">
            <v>13</v>
          </cell>
          <cell r="X54">
            <v>13</v>
          </cell>
          <cell r="Y54">
            <v>13</v>
          </cell>
          <cell r="AA54">
            <v>13</v>
          </cell>
          <cell r="AC54">
            <v>13</v>
          </cell>
          <cell r="AF54">
            <v>13</v>
          </cell>
          <cell r="AG54">
            <v>14</v>
          </cell>
          <cell r="AH54">
            <v>14</v>
          </cell>
          <cell r="AI54">
            <v>14</v>
          </cell>
          <cell r="AJ54">
            <v>14</v>
          </cell>
          <cell r="AL54">
            <v>14</v>
          </cell>
          <cell r="AM54">
            <v>14</v>
          </cell>
          <cell r="AN54">
            <v>14</v>
          </cell>
          <cell r="AO54">
            <v>14</v>
          </cell>
          <cell r="AP54">
            <v>14</v>
          </cell>
        </row>
        <row r="55">
          <cell r="C55">
            <v>37</v>
          </cell>
          <cell r="D55">
            <v>37</v>
          </cell>
          <cell r="E55">
            <v>41</v>
          </cell>
          <cell r="F55">
            <v>55</v>
          </cell>
          <cell r="G55">
            <v>55</v>
          </cell>
          <cell r="H55">
            <v>55</v>
          </cell>
          <cell r="I55">
            <v>55</v>
          </cell>
          <cell r="J55">
            <v>55</v>
          </cell>
          <cell r="K55">
            <v>55</v>
          </cell>
          <cell r="L55">
            <v>55</v>
          </cell>
          <cell r="M55">
            <v>55</v>
          </cell>
          <cell r="N55">
            <v>59</v>
          </cell>
          <cell r="O55">
            <v>59</v>
          </cell>
          <cell r="P55">
            <v>59</v>
          </cell>
          <cell r="Q55">
            <v>59</v>
          </cell>
          <cell r="R55">
            <v>59</v>
          </cell>
          <cell r="S55">
            <v>59</v>
          </cell>
          <cell r="T55">
            <v>59</v>
          </cell>
          <cell r="U55">
            <v>59</v>
          </cell>
          <cell r="V55">
            <v>59</v>
          </cell>
          <cell r="W55">
            <v>59</v>
          </cell>
          <cell r="X55">
            <v>59</v>
          </cell>
          <cell r="Y55">
            <v>59</v>
          </cell>
          <cell r="AA55">
            <v>59</v>
          </cell>
          <cell r="AC55">
            <v>59</v>
          </cell>
          <cell r="AF55">
            <v>59</v>
          </cell>
          <cell r="AG55">
            <v>57</v>
          </cell>
          <cell r="AH55">
            <v>57</v>
          </cell>
          <cell r="AI55">
            <v>57</v>
          </cell>
          <cell r="AJ55">
            <v>57</v>
          </cell>
          <cell r="AL55">
            <v>57</v>
          </cell>
          <cell r="AM55">
            <v>57</v>
          </cell>
          <cell r="AN55">
            <v>57</v>
          </cell>
          <cell r="AO55">
            <v>57</v>
          </cell>
          <cell r="AP55">
            <v>57</v>
          </cell>
        </row>
        <row r="56">
          <cell r="W56">
            <v>1</v>
          </cell>
          <cell r="X56">
            <v>2</v>
          </cell>
          <cell r="Y56">
            <v>3</v>
          </cell>
          <cell r="AA56">
            <v>3</v>
          </cell>
          <cell r="AC56">
            <v>3</v>
          </cell>
          <cell r="AF56">
            <v>3</v>
          </cell>
          <cell r="AG56">
            <v>3</v>
          </cell>
          <cell r="AH56">
            <v>3</v>
          </cell>
          <cell r="AI56">
            <v>3</v>
          </cell>
          <cell r="AJ56">
            <v>3</v>
          </cell>
          <cell r="AL56">
            <v>3</v>
          </cell>
          <cell r="AM56">
            <v>3</v>
          </cell>
          <cell r="AN56">
            <v>3</v>
          </cell>
          <cell r="AO56">
            <v>3</v>
          </cell>
          <cell r="AP56">
            <v>3</v>
          </cell>
        </row>
        <row r="57">
          <cell r="W57">
            <v>0</v>
          </cell>
          <cell r="X57">
            <v>0</v>
          </cell>
          <cell r="Y57">
            <v>0</v>
          </cell>
          <cell r="AA57">
            <v>0</v>
          </cell>
          <cell r="AC57">
            <v>0</v>
          </cell>
          <cell r="AF57">
            <v>0</v>
          </cell>
          <cell r="AG57">
            <v>0</v>
          </cell>
          <cell r="AH57">
            <v>0</v>
          </cell>
          <cell r="AI57">
            <v>0</v>
          </cell>
          <cell r="AJ57">
            <v>0</v>
          </cell>
          <cell r="AL57">
            <v>0</v>
          </cell>
          <cell r="AM57">
            <v>0</v>
          </cell>
          <cell r="AN57">
            <v>0</v>
          </cell>
          <cell r="AO57">
            <v>0</v>
          </cell>
          <cell r="AP57">
            <v>0</v>
          </cell>
        </row>
        <row r="59">
          <cell r="C59">
            <v>6</v>
          </cell>
          <cell r="D59">
            <v>6</v>
          </cell>
          <cell r="E59">
            <v>6</v>
          </cell>
          <cell r="F59">
            <v>6</v>
          </cell>
          <cell r="G59">
            <v>6</v>
          </cell>
          <cell r="H59">
            <v>6</v>
          </cell>
          <cell r="I59">
            <v>6</v>
          </cell>
          <cell r="J59">
            <v>6</v>
          </cell>
          <cell r="K59">
            <v>6</v>
          </cell>
          <cell r="L59">
            <v>7</v>
          </cell>
          <cell r="M59">
            <v>7</v>
          </cell>
          <cell r="N59">
            <v>7</v>
          </cell>
          <cell r="O59">
            <v>7</v>
          </cell>
          <cell r="P59">
            <v>10</v>
          </cell>
          <cell r="Q59">
            <v>10</v>
          </cell>
          <cell r="R59">
            <v>10</v>
          </cell>
          <cell r="S59">
            <v>10</v>
          </cell>
          <cell r="T59">
            <v>11</v>
          </cell>
          <cell r="U59">
            <v>12</v>
          </cell>
          <cell r="V59">
            <v>12</v>
          </cell>
          <cell r="W59">
            <v>12</v>
          </cell>
          <cell r="X59">
            <v>12</v>
          </cell>
          <cell r="Y59">
            <v>12</v>
          </cell>
          <cell r="AA59">
            <v>14</v>
          </cell>
          <cell r="AC59">
            <v>16</v>
          </cell>
          <cell r="AD59">
            <v>16</v>
          </cell>
          <cell r="AE59">
            <v>16</v>
          </cell>
          <cell r="AF59">
            <v>16</v>
          </cell>
          <cell r="AG59">
            <v>17</v>
          </cell>
          <cell r="AH59">
            <v>17</v>
          </cell>
          <cell r="AI59">
            <v>17</v>
          </cell>
          <cell r="AJ59">
            <v>16</v>
          </cell>
          <cell r="AL59">
            <v>14</v>
          </cell>
          <cell r="AM59">
            <v>14</v>
          </cell>
          <cell r="AN59">
            <v>15</v>
          </cell>
          <cell r="AO59">
            <v>15</v>
          </cell>
          <cell r="AP59">
            <v>15</v>
          </cell>
        </row>
        <row r="60">
          <cell r="C60">
            <v>80</v>
          </cell>
          <cell r="D60">
            <v>66</v>
          </cell>
          <cell r="E60">
            <v>99</v>
          </cell>
          <cell r="F60">
            <v>116</v>
          </cell>
          <cell r="G60">
            <v>108</v>
          </cell>
          <cell r="H60">
            <v>111</v>
          </cell>
          <cell r="I60">
            <v>114</v>
          </cell>
          <cell r="J60">
            <v>114</v>
          </cell>
          <cell r="K60">
            <v>119</v>
          </cell>
          <cell r="L60">
            <v>119</v>
          </cell>
          <cell r="M60">
            <v>122</v>
          </cell>
          <cell r="N60">
            <v>125</v>
          </cell>
          <cell r="O60">
            <v>128</v>
          </cell>
          <cell r="P60">
            <v>124</v>
          </cell>
          <cell r="Q60">
            <v>128</v>
          </cell>
          <cell r="R60">
            <v>129</v>
          </cell>
          <cell r="S60">
            <v>132</v>
          </cell>
          <cell r="T60">
            <v>128</v>
          </cell>
          <cell r="U60">
            <v>135</v>
          </cell>
          <cell r="V60">
            <v>147</v>
          </cell>
          <cell r="W60">
            <v>146</v>
          </cell>
          <cell r="X60">
            <v>151</v>
          </cell>
          <cell r="Y60">
            <v>153</v>
          </cell>
          <cell r="AA60">
            <v>157</v>
          </cell>
          <cell r="AC60">
            <v>160</v>
          </cell>
          <cell r="AD60">
            <v>165</v>
          </cell>
          <cell r="AE60">
            <v>166</v>
          </cell>
          <cell r="AF60">
            <v>165</v>
          </cell>
          <cell r="AG60">
            <v>177</v>
          </cell>
          <cell r="AH60">
            <v>182</v>
          </cell>
          <cell r="AI60">
            <v>190</v>
          </cell>
          <cell r="AJ60">
            <v>190</v>
          </cell>
          <cell r="AL60">
            <v>201</v>
          </cell>
          <cell r="AM60">
            <v>209</v>
          </cell>
          <cell r="AN60">
            <v>214</v>
          </cell>
          <cell r="AO60">
            <v>217</v>
          </cell>
          <cell r="AP60">
            <v>221</v>
          </cell>
        </row>
        <row r="61">
          <cell r="C61">
            <v>108570</v>
          </cell>
          <cell r="D61">
            <v>115803</v>
          </cell>
          <cell r="E61">
            <v>110706</v>
          </cell>
          <cell r="F61">
            <v>110639</v>
          </cell>
          <cell r="G61">
            <v>111401</v>
          </cell>
          <cell r="H61">
            <v>112189</v>
          </cell>
          <cell r="I61">
            <v>116313</v>
          </cell>
          <cell r="J61">
            <v>116313</v>
          </cell>
          <cell r="K61">
            <v>117450</v>
          </cell>
          <cell r="L61">
            <v>118211</v>
          </cell>
          <cell r="M61">
            <v>121937</v>
          </cell>
          <cell r="N61">
            <v>125665</v>
          </cell>
          <cell r="O61">
            <v>124662</v>
          </cell>
          <cell r="P61">
            <v>131448</v>
          </cell>
          <cell r="Q61">
            <v>132471</v>
          </cell>
          <cell r="R61">
            <v>134573</v>
          </cell>
          <cell r="S61">
            <v>138751</v>
          </cell>
          <cell r="T61">
            <v>142260</v>
          </cell>
          <cell r="U61">
            <v>146600</v>
          </cell>
          <cell r="V61">
            <v>152784</v>
          </cell>
          <cell r="W61">
            <v>164629</v>
          </cell>
          <cell r="X61">
            <v>176554</v>
          </cell>
          <cell r="Y61">
            <v>186983</v>
          </cell>
          <cell r="AA61">
            <v>202214</v>
          </cell>
          <cell r="AC61">
            <v>215816</v>
          </cell>
          <cell r="AD61">
            <v>223288</v>
          </cell>
          <cell r="AE61">
            <v>234020</v>
          </cell>
          <cell r="AF61">
            <v>247653</v>
          </cell>
          <cell r="AG61">
            <v>262549</v>
          </cell>
          <cell r="AH61">
            <v>269853</v>
          </cell>
          <cell r="AI61">
            <v>277146</v>
          </cell>
          <cell r="AJ61">
            <v>287956</v>
          </cell>
          <cell r="AL61">
            <v>293347</v>
          </cell>
          <cell r="AM61">
            <v>304672</v>
          </cell>
          <cell r="AN61">
            <v>314245</v>
          </cell>
          <cell r="AO61">
            <v>323495</v>
          </cell>
          <cell r="AP61">
            <v>350283</v>
          </cell>
        </row>
        <row r="65">
          <cell r="C65">
            <v>334.91999999999996</v>
          </cell>
          <cell r="D65">
            <v>334.91999999999996</v>
          </cell>
          <cell r="E65">
            <v>334.91999999999996</v>
          </cell>
          <cell r="F65">
            <v>334.91999999999996</v>
          </cell>
          <cell r="G65">
            <v>547.91999999999996</v>
          </cell>
          <cell r="H65">
            <v>547.91999999999996</v>
          </cell>
          <cell r="I65">
            <v>547.91999999999996</v>
          </cell>
          <cell r="J65">
            <v>547.91999999999996</v>
          </cell>
          <cell r="K65">
            <v>547.91999999999996</v>
          </cell>
          <cell r="L65">
            <v>547.91999999999996</v>
          </cell>
          <cell r="M65">
            <v>548.22</v>
          </cell>
          <cell r="N65">
            <v>548.22</v>
          </cell>
          <cell r="O65">
            <v>548.22</v>
          </cell>
          <cell r="P65">
            <v>494.97</v>
          </cell>
          <cell r="Q65">
            <v>494.97</v>
          </cell>
          <cell r="R65">
            <v>492.66999999999996</v>
          </cell>
          <cell r="S65">
            <v>492.46999999999997</v>
          </cell>
          <cell r="T65">
            <v>492.46999999999997</v>
          </cell>
          <cell r="U65">
            <v>492.46999999999997</v>
          </cell>
          <cell r="V65">
            <v>492.46999999999997</v>
          </cell>
          <cell r="W65">
            <v>493.07</v>
          </cell>
          <cell r="X65">
            <v>493.07</v>
          </cell>
          <cell r="Y65">
            <v>493.05</v>
          </cell>
          <cell r="AA65">
            <v>692.15</v>
          </cell>
          <cell r="AC65">
            <v>669.15</v>
          </cell>
          <cell r="AD65">
            <v>558.04999999999995</v>
          </cell>
          <cell r="AE65">
            <v>545.45000000000005</v>
          </cell>
          <cell r="AF65">
            <v>655.27</v>
          </cell>
          <cell r="AG65">
            <v>715.22</v>
          </cell>
          <cell r="AH65">
            <v>772.95</v>
          </cell>
          <cell r="AI65">
            <v>773.15000000000009</v>
          </cell>
          <cell r="AJ65">
            <v>705.97</v>
          </cell>
          <cell r="AL65">
            <v>712</v>
          </cell>
          <cell r="AM65">
            <v>715.30000000000007</v>
          </cell>
          <cell r="AN65">
            <v>745.4</v>
          </cell>
          <cell r="AO65">
            <v>745.4</v>
          </cell>
          <cell r="AP65">
            <v>782.52</v>
          </cell>
        </row>
        <row r="66">
          <cell r="C66">
            <v>4099.75</v>
          </cell>
          <cell r="D66">
            <v>3823.72</v>
          </cell>
          <cell r="E66">
            <v>4171.22</v>
          </cell>
          <cell r="F66">
            <v>4154.7</v>
          </cell>
          <cell r="G66">
            <v>4166.5459999999994</v>
          </cell>
          <cell r="H66">
            <v>3975.25</v>
          </cell>
          <cell r="I66">
            <v>4069.05</v>
          </cell>
          <cell r="J66">
            <v>4069.05</v>
          </cell>
          <cell r="K66">
            <v>4269.2469999999994</v>
          </cell>
          <cell r="L66">
            <v>4269.2469999999994</v>
          </cell>
          <cell r="M66">
            <v>4270.3999999999996</v>
          </cell>
          <cell r="N66">
            <v>4270.3999999999996</v>
          </cell>
          <cell r="O66">
            <v>4270.3999999999996</v>
          </cell>
          <cell r="P66">
            <v>4142.3</v>
          </cell>
          <cell r="Q66">
            <v>4150.55</v>
          </cell>
          <cell r="R66">
            <v>4189.2299999999996</v>
          </cell>
          <cell r="S66">
            <v>4429.1900000000005</v>
          </cell>
          <cell r="T66">
            <v>4442.5</v>
          </cell>
          <cell r="U66">
            <v>4527.6450000000004</v>
          </cell>
          <cell r="V66">
            <v>4671.4549999999999</v>
          </cell>
          <cell r="W66">
            <v>5340.402</v>
          </cell>
          <cell r="X66">
            <v>5374.18</v>
          </cell>
          <cell r="Y66">
            <v>5388.86</v>
          </cell>
          <cell r="AA66">
            <v>5407.8899999999994</v>
          </cell>
          <cell r="AC66">
            <v>5579.83</v>
          </cell>
          <cell r="AD66">
            <v>5738.4599999999991</v>
          </cell>
          <cell r="AE66">
            <v>6052.9040000000005</v>
          </cell>
          <cell r="AF66">
            <v>6469.0190000000002</v>
          </cell>
          <cell r="AG66">
            <v>6148.8899999999994</v>
          </cell>
          <cell r="AH66">
            <v>6263.4699999999993</v>
          </cell>
          <cell r="AI66">
            <v>6331.13</v>
          </cell>
          <cell r="AJ66">
            <v>6371.5</v>
          </cell>
          <cell r="AL66">
            <v>6411.23</v>
          </cell>
          <cell r="AM66">
            <v>6493.732</v>
          </cell>
          <cell r="AN66">
            <v>6573.62</v>
          </cell>
          <cell r="AO66">
            <v>6573.62</v>
          </cell>
          <cell r="AP66">
            <v>6674.61</v>
          </cell>
        </row>
        <row r="67">
          <cell r="C67">
            <v>3359.63</v>
          </cell>
          <cell r="D67">
            <v>3359.63</v>
          </cell>
          <cell r="E67">
            <v>3249.11</v>
          </cell>
          <cell r="F67">
            <v>3474.2799999999997</v>
          </cell>
          <cell r="G67">
            <v>3550.0899999999997</v>
          </cell>
          <cell r="H67">
            <v>3550.14</v>
          </cell>
          <cell r="I67">
            <v>3176.81</v>
          </cell>
          <cell r="J67">
            <v>3176.81</v>
          </cell>
          <cell r="K67">
            <v>3597.35</v>
          </cell>
          <cell r="L67">
            <v>3597.35</v>
          </cell>
          <cell r="M67">
            <v>3599.92</v>
          </cell>
          <cell r="N67">
            <v>3599.92</v>
          </cell>
          <cell r="O67">
            <v>3599.92</v>
          </cell>
          <cell r="P67">
            <v>3630.4900000000002</v>
          </cell>
          <cell r="Q67">
            <v>3633.0800000000004</v>
          </cell>
          <cell r="R67">
            <v>3617.5400000000004</v>
          </cell>
          <cell r="S67">
            <v>3646.91</v>
          </cell>
          <cell r="T67">
            <v>3648.87</v>
          </cell>
          <cell r="U67">
            <v>3609.415</v>
          </cell>
          <cell r="V67">
            <v>3592.165</v>
          </cell>
          <cell r="W67">
            <v>3648.076</v>
          </cell>
          <cell r="X67">
            <v>3652.73</v>
          </cell>
          <cell r="Y67">
            <v>3647.8599999999997</v>
          </cell>
          <cell r="AA67">
            <v>3465.5299999999997</v>
          </cell>
          <cell r="AC67">
            <v>4068.09</v>
          </cell>
          <cell r="AD67">
            <v>4296.9799999999996</v>
          </cell>
          <cell r="AE67">
            <v>4335.93</v>
          </cell>
          <cell r="AF67">
            <v>4097.6000000000004</v>
          </cell>
          <cell r="AG67">
            <v>4882.17</v>
          </cell>
          <cell r="AH67">
            <v>5098.45</v>
          </cell>
          <cell r="AI67">
            <v>5114.1499999999996</v>
          </cell>
          <cell r="AJ67">
            <v>5168.45</v>
          </cell>
          <cell r="AL67">
            <v>5312.82</v>
          </cell>
          <cell r="AM67">
            <v>5449.1959999999999</v>
          </cell>
          <cell r="AN67">
            <v>5515.54</v>
          </cell>
          <cell r="AO67">
            <v>5515.54</v>
          </cell>
          <cell r="AP67">
            <v>5699.4400000000005</v>
          </cell>
        </row>
        <row r="68">
          <cell r="E68">
            <v>40.75</v>
          </cell>
          <cell r="F68">
            <v>0</v>
          </cell>
          <cell r="G68">
            <v>1.3</v>
          </cell>
          <cell r="H68">
            <v>25.5</v>
          </cell>
          <cell r="I68">
            <v>56.15</v>
          </cell>
          <cell r="J68">
            <v>82.949999999999989</v>
          </cell>
          <cell r="M68">
            <v>0</v>
          </cell>
          <cell r="N68">
            <v>5.5</v>
          </cell>
          <cell r="O68">
            <v>5.5</v>
          </cell>
          <cell r="P68">
            <v>25.02</v>
          </cell>
          <cell r="Q68">
            <v>3.5</v>
          </cell>
          <cell r="R68">
            <v>2.2000000000000002</v>
          </cell>
          <cell r="S68">
            <v>5.21</v>
          </cell>
          <cell r="T68">
            <v>0</v>
          </cell>
          <cell r="U68">
            <v>1.01</v>
          </cell>
          <cell r="V68">
            <v>0</v>
          </cell>
          <cell r="W68">
            <v>0.8</v>
          </cell>
          <cell r="X68">
            <v>0</v>
          </cell>
          <cell r="Y68">
            <v>5.32</v>
          </cell>
          <cell r="AA68">
            <v>0</v>
          </cell>
          <cell r="AC68">
            <v>0</v>
          </cell>
          <cell r="AD68">
            <v>0</v>
          </cell>
          <cell r="AE68">
            <v>0</v>
          </cell>
          <cell r="AF68">
            <v>0</v>
          </cell>
          <cell r="AG68">
            <v>0</v>
          </cell>
          <cell r="AH68">
            <v>7.22</v>
          </cell>
          <cell r="AI68">
            <v>0</v>
          </cell>
          <cell r="AJ68">
            <v>0</v>
          </cell>
          <cell r="AL68">
            <v>0</v>
          </cell>
          <cell r="AM68">
            <v>0</v>
          </cell>
          <cell r="AN68">
            <v>4.5</v>
          </cell>
          <cell r="AO68">
            <v>3.5</v>
          </cell>
          <cell r="AP68">
            <v>0</v>
          </cell>
        </row>
        <row r="69">
          <cell r="AD69">
            <v>0</v>
          </cell>
          <cell r="AE69">
            <v>0</v>
          </cell>
          <cell r="AF69">
            <v>0</v>
          </cell>
          <cell r="AG69">
            <v>0</v>
          </cell>
          <cell r="AO69">
            <v>3.6700000000000003E-2</v>
          </cell>
          <cell r="AP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14</v>
          </cell>
          <cell r="Y70">
            <v>16</v>
          </cell>
          <cell r="AA70">
            <v>16</v>
          </cell>
          <cell r="AC70">
            <v>16</v>
          </cell>
          <cell r="AD70">
            <v>16</v>
          </cell>
          <cell r="AE70">
            <v>18</v>
          </cell>
          <cell r="AF70">
            <v>21</v>
          </cell>
          <cell r="AG70">
            <v>29</v>
          </cell>
          <cell r="AH70">
            <v>28</v>
          </cell>
          <cell r="AI70">
            <v>30</v>
          </cell>
          <cell r="AJ70">
            <v>25</v>
          </cell>
          <cell r="AL70">
            <v>27</v>
          </cell>
          <cell r="AM70">
            <v>25</v>
          </cell>
          <cell r="AN70">
            <v>17</v>
          </cell>
          <cell r="AO70">
            <v>31</v>
          </cell>
          <cell r="AP70">
            <v>23</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22</v>
          </cell>
          <cell r="Y71">
            <v>24</v>
          </cell>
          <cell r="AA71">
            <v>24</v>
          </cell>
          <cell r="AC71">
            <v>24</v>
          </cell>
          <cell r="AD71">
            <v>26</v>
          </cell>
          <cell r="AE71">
            <v>29</v>
          </cell>
          <cell r="AF71">
            <v>37</v>
          </cell>
          <cell r="AG71">
            <v>48</v>
          </cell>
          <cell r="AH71">
            <v>51</v>
          </cell>
          <cell r="AI71">
            <v>51</v>
          </cell>
          <cell r="AJ71">
            <v>47</v>
          </cell>
          <cell r="AL71">
            <v>51</v>
          </cell>
          <cell r="AM71">
            <v>44</v>
          </cell>
          <cell r="AN71">
            <v>50</v>
          </cell>
          <cell r="AO71">
            <v>29</v>
          </cell>
          <cell r="AP71">
            <v>48</v>
          </cell>
        </row>
        <row r="72">
          <cell r="AD72">
            <v>11</v>
          </cell>
          <cell r="AE72">
            <v>8</v>
          </cell>
          <cell r="AF72">
            <v>6</v>
          </cell>
          <cell r="AG72">
            <v>2</v>
          </cell>
          <cell r="AH72">
            <v>86</v>
          </cell>
          <cell r="AI72">
            <v>58</v>
          </cell>
          <cell r="AJ72">
            <v>64</v>
          </cell>
          <cell r="AL72">
            <v>63</v>
          </cell>
          <cell r="AM72">
            <v>63</v>
          </cell>
          <cell r="AN72">
            <v>58</v>
          </cell>
          <cell r="AO72">
            <v>50</v>
          </cell>
          <cell r="AP72">
            <v>63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47</v>
          </cell>
          <cell r="Y73">
            <v>49</v>
          </cell>
          <cell r="AA73">
            <v>49</v>
          </cell>
          <cell r="AC73">
            <v>49</v>
          </cell>
          <cell r="AD73">
            <v>43</v>
          </cell>
          <cell r="AE73">
            <v>51</v>
          </cell>
          <cell r="AF73">
            <v>52</v>
          </cell>
          <cell r="AG73">
            <v>61</v>
          </cell>
          <cell r="AH73">
            <v>60</v>
          </cell>
          <cell r="AI73">
            <v>62</v>
          </cell>
          <cell r="AJ73">
            <v>52</v>
          </cell>
          <cell r="AL73">
            <v>65</v>
          </cell>
          <cell r="AM73">
            <v>51</v>
          </cell>
          <cell r="AN73">
            <v>49</v>
          </cell>
          <cell r="AO73">
            <v>55</v>
          </cell>
          <cell r="AP73">
            <v>53</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50</v>
          </cell>
          <cell r="Y74">
            <v>55</v>
          </cell>
          <cell r="AA74">
            <v>56</v>
          </cell>
          <cell r="AC74">
            <v>56</v>
          </cell>
          <cell r="AD74">
            <v>64</v>
          </cell>
          <cell r="AE74">
            <v>68</v>
          </cell>
          <cell r="AF74">
            <v>71</v>
          </cell>
          <cell r="AG74">
            <v>92</v>
          </cell>
          <cell r="AH74">
            <v>105</v>
          </cell>
          <cell r="AI74">
            <v>126</v>
          </cell>
          <cell r="AJ74">
            <v>126</v>
          </cell>
          <cell r="AL74">
            <v>143</v>
          </cell>
          <cell r="AM74">
            <v>125</v>
          </cell>
          <cell r="AN74">
            <v>132</v>
          </cell>
          <cell r="AO74">
            <v>148</v>
          </cell>
          <cell r="AP74">
            <v>127</v>
          </cell>
        </row>
        <row r="75">
          <cell r="AD75">
            <v>60</v>
          </cell>
          <cell r="AE75">
            <v>56</v>
          </cell>
          <cell r="AF75">
            <v>52</v>
          </cell>
          <cell r="AG75">
            <v>42</v>
          </cell>
          <cell r="AH75">
            <v>189</v>
          </cell>
          <cell r="AI75">
            <v>43</v>
          </cell>
          <cell r="AJ75">
            <v>48</v>
          </cell>
          <cell r="AL75">
            <v>42</v>
          </cell>
          <cell r="AM75">
            <v>34</v>
          </cell>
          <cell r="AN75">
            <v>40</v>
          </cell>
          <cell r="AO75">
            <v>70</v>
          </cell>
          <cell r="AP75">
            <v>46</v>
          </cell>
        </row>
        <row r="77">
          <cell r="C77">
            <v>15</v>
          </cell>
          <cell r="D77">
            <v>15</v>
          </cell>
          <cell r="E77">
            <v>15</v>
          </cell>
          <cell r="F77">
            <v>15</v>
          </cell>
          <cell r="G77">
            <v>15</v>
          </cell>
          <cell r="H77">
            <v>15</v>
          </cell>
          <cell r="I77">
            <v>15</v>
          </cell>
          <cell r="J77">
            <v>15</v>
          </cell>
          <cell r="K77">
            <v>15</v>
          </cell>
          <cell r="L77">
            <v>15</v>
          </cell>
          <cell r="M77">
            <v>15</v>
          </cell>
          <cell r="N77">
            <v>15</v>
          </cell>
          <cell r="O77">
            <v>15</v>
          </cell>
          <cell r="P77">
            <v>15</v>
          </cell>
          <cell r="Q77">
            <v>15</v>
          </cell>
          <cell r="R77">
            <v>15</v>
          </cell>
          <cell r="S77">
            <v>15</v>
          </cell>
          <cell r="T77">
            <v>15</v>
          </cell>
          <cell r="U77">
            <v>23</v>
          </cell>
          <cell r="V77">
            <v>23</v>
          </cell>
          <cell r="W77">
            <v>23</v>
          </cell>
          <cell r="X77">
            <v>23</v>
          </cell>
          <cell r="Y77">
            <v>23</v>
          </cell>
          <cell r="AA77">
            <v>28</v>
          </cell>
          <cell r="AC77">
            <v>28</v>
          </cell>
          <cell r="AD77">
            <v>28</v>
          </cell>
          <cell r="AE77">
            <v>30</v>
          </cell>
          <cell r="AF77">
            <v>30</v>
          </cell>
          <cell r="AG77">
            <v>23</v>
          </cell>
          <cell r="AH77">
            <v>23</v>
          </cell>
          <cell r="AI77">
            <v>23</v>
          </cell>
          <cell r="AJ77">
            <v>23</v>
          </cell>
          <cell r="AL77">
            <v>23</v>
          </cell>
          <cell r="AM77">
            <v>29</v>
          </cell>
          <cell r="AN77">
            <v>29</v>
          </cell>
          <cell r="AO77">
            <v>29</v>
          </cell>
          <cell r="AP77">
            <v>29</v>
          </cell>
        </row>
        <row r="78">
          <cell r="C78">
            <v>15</v>
          </cell>
          <cell r="D78">
            <v>15</v>
          </cell>
          <cell r="E78">
            <v>15</v>
          </cell>
          <cell r="F78">
            <v>15</v>
          </cell>
          <cell r="G78">
            <v>15</v>
          </cell>
          <cell r="H78">
            <v>15</v>
          </cell>
          <cell r="I78">
            <v>15</v>
          </cell>
          <cell r="J78">
            <v>15</v>
          </cell>
          <cell r="K78">
            <v>15</v>
          </cell>
          <cell r="L78">
            <v>15</v>
          </cell>
          <cell r="M78">
            <v>15</v>
          </cell>
          <cell r="N78">
            <v>15</v>
          </cell>
          <cell r="O78">
            <v>15</v>
          </cell>
          <cell r="P78">
            <v>15</v>
          </cell>
          <cell r="Q78">
            <v>15</v>
          </cell>
          <cell r="R78">
            <v>15</v>
          </cell>
          <cell r="S78">
            <v>15</v>
          </cell>
          <cell r="T78">
            <v>15</v>
          </cell>
          <cell r="U78">
            <v>23</v>
          </cell>
          <cell r="V78">
            <v>23</v>
          </cell>
          <cell r="W78">
            <v>23</v>
          </cell>
          <cell r="X78">
            <v>22</v>
          </cell>
          <cell r="Y78">
            <v>23</v>
          </cell>
          <cell r="AA78">
            <v>28</v>
          </cell>
          <cell r="AC78">
            <v>28</v>
          </cell>
          <cell r="AD78">
            <v>28</v>
          </cell>
          <cell r="AE78">
            <v>25</v>
          </cell>
          <cell r="AF78">
            <v>23</v>
          </cell>
          <cell r="AG78">
            <v>23</v>
          </cell>
          <cell r="AH78">
            <v>23</v>
          </cell>
          <cell r="AI78">
            <v>23</v>
          </cell>
          <cell r="AJ78">
            <v>23</v>
          </cell>
          <cell r="AL78">
            <v>23</v>
          </cell>
          <cell r="AM78">
            <v>27</v>
          </cell>
          <cell r="AN78">
            <v>27</v>
          </cell>
          <cell r="AO78">
            <v>27</v>
          </cell>
          <cell r="AP78">
            <v>27</v>
          </cell>
        </row>
        <row r="79">
          <cell r="C79">
            <v>93</v>
          </cell>
          <cell r="D79">
            <v>93</v>
          </cell>
          <cell r="E79">
            <v>93</v>
          </cell>
          <cell r="F79">
            <v>93</v>
          </cell>
          <cell r="G79">
            <v>93</v>
          </cell>
          <cell r="H79">
            <v>93</v>
          </cell>
          <cell r="I79">
            <v>93</v>
          </cell>
          <cell r="J79">
            <v>93</v>
          </cell>
          <cell r="K79">
            <v>93</v>
          </cell>
          <cell r="L79">
            <v>93</v>
          </cell>
          <cell r="M79">
            <v>93</v>
          </cell>
          <cell r="N79">
            <v>93</v>
          </cell>
          <cell r="O79">
            <v>93</v>
          </cell>
          <cell r="P79">
            <v>93</v>
          </cell>
          <cell r="Q79">
            <v>93</v>
          </cell>
          <cell r="R79">
            <v>93</v>
          </cell>
          <cell r="S79">
            <v>93</v>
          </cell>
          <cell r="T79">
            <v>93</v>
          </cell>
          <cell r="U79">
            <v>97</v>
          </cell>
          <cell r="V79">
            <v>99</v>
          </cell>
          <cell r="W79">
            <v>109</v>
          </cell>
          <cell r="X79">
            <v>111</v>
          </cell>
          <cell r="Y79">
            <v>111</v>
          </cell>
          <cell r="AA79">
            <v>136</v>
          </cell>
          <cell r="AC79">
            <v>139</v>
          </cell>
          <cell r="AD79">
            <v>139</v>
          </cell>
          <cell r="AE79">
            <v>132</v>
          </cell>
          <cell r="AF79">
            <v>138</v>
          </cell>
          <cell r="AG79">
            <v>144</v>
          </cell>
          <cell r="AH79">
            <v>150</v>
          </cell>
          <cell r="AI79">
            <v>150</v>
          </cell>
          <cell r="AJ79">
            <v>148</v>
          </cell>
          <cell r="AL79">
            <v>148</v>
          </cell>
          <cell r="AM79">
            <v>153</v>
          </cell>
          <cell r="AN79">
            <v>153</v>
          </cell>
          <cell r="AO79">
            <v>162</v>
          </cell>
          <cell r="AP79">
            <v>162</v>
          </cell>
        </row>
        <row r="80">
          <cell r="C80">
            <v>93</v>
          </cell>
          <cell r="D80">
            <v>93</v>
          </cell>
          <cell r="E80">
            <v>93</v>
          </cell>
          <cell r="F80">
            <v>93</v>
          </cell>
          <cell r="G80">
            <v>93</v>
          </cell>
          <cell r="H80">
            <v>93</v>
          </cell>
          <cell r="I80">
            <v>93</v>
          </cell>
          <cell r="J80">
            <v>93</v>
          </cell>
          <cell r="K80">
            <v>93</v>
          </cell>
          <cell r="L80">
            <v>93</v>
          </cell>
          <cell r="M80">
            <v>93</v>
          </cell>
          <cell r="N80">
            <v>93</v>
          </cell>
          <cell r="O80">
            <v>93</v>
          </cell>
          <cell r="P80">
            <v>93</v>
          </cell>
          <cell r="Q80">
            <v>93</v>
          </cell>
          <cell r="R80">
            <v>93</v>
          </cell>
          <cell r="S80">
            <v>93</v>
          </cell>
          <cell r="T80">
            <v>93</v>
          </cell>
          <cell r="U80">
            <v>97</v>
          </cell>
          <cell r="V80">
            <v>99</v>
          </cell>
          <cell r="W80">
            <v>109</v>
          </cell>
          <cell r="X80">
            <v>111</v>
          </cell>
          <cell r="Y80">
            <v>111</v>
          </cell>
          <cell r="AA80">
            <v>106</v>
          </cell>
          <cell r="AC80">
            <v>130</v>
          </cell>
          <cell r="AD80">
            <v>137</v>
          </cell>
          <cell r="AE80">
            <v>63</v>
          </cell>
          <cell r="AF80">
            <v>81</v>
          </cell>
          <cell r="AG80">
            <v>90</v>
          </cell>
          <cell r="AH80">
            <v>140</v>
          </cell>
          <cell r="AI80">
            <v>150</v>
          </cell>
          <cell r="AJ80">
            <v>148</v>
          </cell>
          <cell r="AL80">
            <v>148</v>
          </cell>
          <cell r="AM80">
            <v>153</v>
          </cell>
          <cell r="AN80">
            <v>153</v>
          </cell>
          <cell r="AO80">
            <v>151</v>
          </cell>
          <cell r="AP80">
            <v>151</v>
          </cell>
        </row>
        <row r="81">
          <cell r="C81">
            <v>46</v>
          </cell>
          <cell r="D81">
            <v>44</v>
          </cell>
          <cell r="E81">
            <v>43</v>
          </cell>
          <cell r="F81">
            <v>43</v>
          </cell>
          <cell r="G81">
            <v>41</v>
          </cell>
          <cell r="H81">
            <v>43</v>
          </cell>
          <cell r="I81">
            <v>43</v>
          </cell>
          <cell r="J81">
            <v>43</v>
          </cell>
          <cell r="K81">
            <v>43</v>
          </cell>
          <cell r="L81">
            <v>43</v>
          </cell>
          <cell r="M81">
            <v>43</v>
          </cell>
          <cell r="N81">
            <v>43</v>
          </cell>
          <cell r="O81">
            <v>43</v>
          </cell>
          <cell r="P81">
            <v>47</v>
          </cell>
          <cell r="Q81">
            <v>50</v>
          </cell>
          <cell r="R81">
            <v>48</v>
          </cell>
          <cell r="S81">
            <v>49</v>
          </cell>
          <cell r="T81">
            <v>49</v>
          </cell>
          <cell r="U81">
            <v>52</v>
          </cell>
          <cell r="V81">
            <v>52</v>
          </cell>
          <cell r="W81">
            <v>54</v>
          </cell>
          <cell r="X81">
            <v>55</v>
          </cell>
          <cell r="Y81">
            <v>58</v>
          </cell>
          <cell r="AA81">
            <v>58</v>
          </cell>
          <cell r="AC81">
            <v>61</v>
          </cell>
          <cell r="AD81">
            <v>66</v>
          </cell>
          <cell r="AE81">
            <v>67</v>
          </cell>
          <cell r="AF81">
            <v>71</v>
          </cell>
          <cell r="AG81">
            <v>75</v>
          </cell>
          <cell r="AH81">
            <v>77</v>
          </cell>
          <cell r="AI81">
            <v>77</v>
          </cell>
          <cell r="AJ81">
            <v>77</v>
          </cell>
          <cell r="AL81">
            <v>81</v>
          </cell>
          <cell r="AM81">
            <v>82</v>
          </cell>
          <cell r="AN81">
            <v>86</v>
          </cell>
          <cell r="AO81">
            <v>86</v>
          </cell>
          <cell r="AP81">
            <v>88</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2</v>
          </cell>
          <cell r="AH82">
            <v>2</v>
          </cell>
          <cell r="AI82">
            <v>2</v>
          </cell>
          <cell r="AJ82">
            <v>2</v>
          </cell>
          <cell r="AL82">
            <v>0</v>
          </cell>
          <cell r="AM82">
            <v>10</v>
          </cell>
          <cell r="AN82">
            <v>10</v>
          </cell>
          <cell r="AO82">
            <v>10</v>
          </cell>
          <cell r="AP82">
            <v>10</v>
          </cell>
        </row>
        <row r="83">
          <cell r="C83">
            <v>2606</v>
          </cell>
          <cell r="D83">
            <v>2606</v>
          </cell>
          <cell r="E83">
            <v>2785</v>
          </cell>
          <cell r="F83">
            <v>3053</v>
          </cell>
          <cell r="G83">
            <v>3142</v>
          </cell>
          <cell r="H83">
            <v>2958</v>
          </cell>
          <cell r="I83">
            <v>3127</v>
          </cell>
          <cell r="J83">
            <v>3127</v>
          </cell>
          <cell r="K83">
            <v>3379</v>
          </cell>
          <cell r="L83">
            <v>3379</v>
          </cell>
          <cell r="M83">
            <v>3379</v>
          </cell>
          <cell r="N83">
            <v>3379</v>
          </cell>
          <cell r="O83">
            <v>3379</v>
          </cell>
          <cell r="P83">
            <v>3566</v>
          </cell>
          <cell r="Q83">
            <v>3566</v>
          </cell>
          <cell r="R83">
            <v>3635</v>
          </cell>
          <cell r="S83">
            <v>3794</v>
          </cell>
          <cell r="T83">
            <v>3847</v>
          </cell>
          <cell r="U83">
            <v>4044</v>
          </cell>
          <cell r="V83">
            <v>4103</v>
          </cell>
          <cell r="W83">
            <v>5093</v>
          </cell>
          <cell r="X83">
            <v>6281</v>
          </cell>
          <cell r="Y83">
            <v>5360</v>
          </cell>
          <cell r="AA83">
            <v>5552</v>
          </cell>
          <cell r="AC83">
            <v>5674</v>
          </cell>
          <cell r="AD83">
            <v>5850</v>
          </cell>
          <cell r="AE83">
            <v>6265</v>
          </cell>
          <cell r="AF83">
            <v>7091</v>
          </cell>
          <cell r="AG83">
            <v>9028</v>
          </cell>
          <cell r="AH83">
            <v>8654</v>
          </cell>
          <cell r="AI83">
            <v>8874</v>
          </cell>
          <cell r="AJ83">
            <v>9052</v>
          </cell>
          <cell r="AL83">
            <v>9207</v>
          </cell>
          <cell r="AM83">
            <v>9676</v>
          </cell>
          <cell r="AN83">
            <v>9941</v>
          </cell>
          <cell r="AO83">
            <v>9941</v>
          </cell>
          <cell r="AP83">
            <v>10209</v>
          </cell>
        </row>
        <row r="84">
          <cell r="C84">
            <v>2606</v>
          </cell>
          <cell r="D84">
            <v>2606</v>
          </cell>
          <cell r="E84">
            <v>2731</v>
          </cell>
          <cell r="F84">
            <v>2774</v>
          </cell>
          <cell r="G84">
            <v>2955</v>
          </cell>
          <cell r="H84">
            <v>2851</v>
          </cell>
          <cell r="I84">
            <v>2899</v>
          </cell>
          <cell r="J84">
            <v>2899</v>
          </cell>
          <cell r="K84">
            <v>2899</v>
          </cell>
          <cell r="L84">
            <v>2899</v>
          </cell>
          <cell r="M84">
            <v>2899</v>
          </cell>
          <cell r="N84">
            <v>2899</v>
          </cell>
          <cell r="O84">
            <v>2899</v>
          </cell>
          <cell r="P84">
            <v>2899</v>
          </cell>
          <cell r="Q84">
            <v>2899</v>
          </cell>
          <cell r="R84">
            <v>2899</v>
          </cell>
          <cell r="S84">
            <v>2899</v>
          </cell>
          <cell r="T84">
            <v>2899</v>
          </cell>
          <cell r="U84">
            <v>2899</v>
          </cell>
          <cell r="V84">
            <v>2899</v>
          </cell>
          <cell r="W84">
            <v>2899</v>
          </cell>
          <cell r="X84">
            <v>2899</v>
          </cell>
          <cell r="Y84">
            <v>2899</v>
          </cell>
          <cell r="AA84">
            <v>2899</v>
          </cell>
          <cell r="AC84">
            <v>2899</v>
          </cell>
          <cell r="AD84">
            <v>2899</v>
          </cell>
          <cell r="AE84">
            <v>2899</v>
          </cell>
          <cell r="AF84">
            <v>987</v>
          </cell>
          <cell r="AG84">
            <v>607</v>
          </cell>
          <cell r="AH84">
            <v>607</v>
          </cell>
          <cell r="AI84">
            <v>251</v>
          </cell>
          <cell r="AJ84">
            <v>239</v>
          </cell>
          <cell r="AL84">
            <v>60</v>
          </cell>
          <cell r="AM84">
            <v>1027</v>
          </cell>
          <cell r="AN84">
            <v>1185</v>
          </cell>
          <cell r="AO84">
            <v>1185</v>
          </cell>
          <cell r="AP84">
            <v>1185</v>
          </cell>
        </row>
        <row r="85">
          <cell r="AJ85">
            <v>408.99000000000007</v>
          </cell>
          <cell r="AL85">
            <v>440.83000000000004</v>
          </cell>
          <cell r="AM85">
            <v>466.74000000000007</v>
          </cell>
          <cell r="AN85">
            <v>478.47400000000005</v>
          </cell>
          <cell r="AO85">
            <v>478.47400000000005</v>
          </cell>
          <cell r="AP85">
            <v>489.96999999999997</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12</v>
          </cell>
          <cell r="Y86">
            <v>15</v>
          </cell>
          <cell r="AA86">
            <v>15</v>
          </cell>
          <cell r="AC86">
            <v>15</v>
          </cell>
          <cell r="AD86">
            <v>15</v>
          </cell>
          <cell r="AE86">
            <v>15</v>
          </cell>
          <cell r="AF86">
            <v>12</v>
          </cell>
          <cell r="AG86">
            <v>0</v>
          </cell>
          <cell r="AH86">
            <v>13</v>
          </cell>
          <cell r="AI86">
            <v>12</v>
          </cell>
          <cell r="AJ86">
            <v>17</v>
          </cell>
          <cell r="AL86">
            <v>17</v>
          </cell>
          <cell r="AM86">
            <v>17</v>
          </cell>
          <cell r="AN86">
            <v>17</v>
          </cell>
          <cell r="AO86">
            <v>17</v>
          </cell>
          <cell r="AP86">
            <v>17</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1</v>
          </cell>
          <cell r="Y87">
            <v>1</v>
          </cell>
          <cell r="AA87">
            <v>1</v>
          </cell>
          <cell r="AC87">
            <v>1</v>
          </cell>
          <cell r="AD87">
            <v>1</v>
          </cell>
          <cell r="AE87">
            <v>0</v>
          </cell>
          <cell r="AF87">
            <v>36</v>
          </cell>
          <cell r="AG87">
            <v>3</v>
          </cell>
          <cell r="AH87">
            <v>96</v>
          </cell>
          <cell r="AI87">
            <v>104</v>
          </cell>
          <cell r="AJ87">
            <v>120</v>
          </cell>
          <cell r="AL87">
            <v>120</v>
          </cell>
          <cell r="AM87">
            <v>120</v>
          </cell>
          <cell r="AN87">
            <v>120</v>
          </cell>
          <cell r="AO87">
            <v>139</v>
          </cell>
          <cell r="AP87">
            <v>139</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24</v>
          </cell>
          <cell r="Y88">
            <v>24</v>
          </cell>
          <cell r="AA88">
            <v>24</v>
          </cell>
          <cell r="AD88">
            <v>0</v>
          </cell>
          <cell r="AE88">
            <v>0</v>
          </cell>
          <cell r="AF88">
            <v>25</v>
          </cell>
          <cell r="AG88">
            <v>25</v>
          </cell>
          <cell r="AH88">
            <v>25</v>
          </cell>
          <cell r="AI88">
            <v>34</v>
          </cell>
          <cell r="AJ88">
            <v>20</v>
          </cell>
          <cell r="AL88">
            <v>60</v>
          </cell>
          <cell r="AM88">
            <v>60</v>
          </cell>
          <cell r="AN88">
            <v>60</v>
          </cell>
          <cell r="AO88">
            <v>302</v>
          </cell>
          <cell r="AP88">
            <v>302</v>
          </cell>
        </row>
        <row r="91">
          <cell r="C91">
            <v>123997.46360531576</v>
          </cell>
          <cell r="D91">
            <v>125361.46360531576</v>
          </cell>
          <cell r="E91">
            <v>108801</v>
          </cell>
          <cell r="F91">
            <v>108670</v>
          </cell>
          <cell r="G91">
            <v>109819</v>
          </cell>
          <cell r="H91">
            <v>110118</v>
          </cell>
          <cell r="I91">
            <v>112503</v>
          </cell>
          <cell r="J91">
            <v>112503</v>
          </cell>
          <cell r="K91">
            <v>113550</v>
          </cell>
          <cell r="L91">
            <v>113350</v>
          </cell>
          <cell r="M91">
            <v>117380</v>
          </cell>
          <cell r="N91">
            <v>121108</v>
          </cell>
          <cell r="O91">
            <v>121250</v>
          </cell>
          <cell r="P91">
            <v>126550</v>
          </cell>
          <cell r="Q91">
            <v>127526</v>
          </cell>
          <cell r="R91">
            <v>129682</v>
          </cell>
          <cell r="S91">
            <v>134009</v>
          </cell>
          <cell r="T91">
            <v>137512</v>
          </cell>
          <cell r="U91">
            <v>141935</v>
          </cell>
          <cell r="V91">
            <v>151333</v>
          </cell>
          <cell r="W91">
            <v>162732</v>
          </cell>
          <cell r="X91">
            <v>176717</v>
          </cell>
          <cell r="Y91">
            <v>187148</v>
          </cell>
          <cell r="AA91">
            <v>202385</v>
          </cell>
          <cell r="AC91">
            <v>211905</v>
          </cell>
          <cell r="AD91">
            <v>223469</v>
          </cell>
          <cell r="AE91">
            <v>234202</v>
          </cell>
          <cell r="AF91">
            <v>247834</v>
          </cell>
          <cell r="AG91">
            <v>258488</v>
          </cell>
          <cell r="AH91">
            <v>265734</v>
          </cell>
          <cell r="AI91">
            <v>272947</v>
          </cell>
          <cell r="AJ91">
            <v>280469</v>
          </cell>
          <cell r="AL91">
            <v>287683</v>
          </cell>
          <cell r="AM91">
            <v>297738</v>
          </cell>
          <cell r="AN91">
            <v>305648</v>
          </cell>
          <cell r="AO91">
            <v>313213</v>
          </cell>
          <cell r="AP91">
            <v>331147</v>
          </cell>
        </row>
        <row r="92">
          <cell r="C92">
            <v>117110.46360531576</v>
          </cell>
          <cell r="D92">
            <v>117669.46360531576</v>
          </cell>
          <cell r="E92">
            <v>103092</v>
          </cell>
          <cell r="F92">
            <v>104328</v>
          </cell>
          <cell r="G92">
            <v>106393</v>
          </cell>
          <cell r="H92">
            <v>107271</v>
          </cell>
          <cell r="I92">
            <v>110365</v>
          </cell>
          <cell r="J92">
            <v>110365</v>
          </cell>
          <cell r="K92">
            <v>110643</v>
          </cell>
          <cell r="L92">
            <v>110643</v>
          </cell>
          <cell r="M92">
            <v>115599</v>
          </cell>
          <cell r="N92">
            <v>119610</v>
          </cell>
          <cell r="O92">
            <v>117820</v>
          </cell>
          <cell r="P92">
            <v>118198</v>
          </cell>
          <cell r="Q92">
            <v>118925</v>
          </cell>
          <cell r="R92">
            <v>122743</v>
          </cell>
          <cell r="S92">
            <v>130032</v>
          </cell>
          <cell r="T92">
            <v>130851</v>
          </cell>
          <cell r="U92">
            <v>139166</v>
          </cell>
          <cell r="V92">
            <v>143738</v>
          </cell>
          <cell r="W92">
            <v>137959</v>
          </cell>
          <cell r="X92">
            <v>160862</v>
          </cell>
          <cell r="Y92">
            <v>160685</v>
          </cell>
          <cell r="AA92">
            <v>176510</v>
          </cell>
          <cell r="AC92">
            <v>168918</v>
          </cell>
          <cell r="AD92">
            <v>167866</v>
          </cell>
          <cell r="AE92">
            <v>179099</v>
          </cell>
          <cell r="AF92">
            <v>198002</v>
          </cell>
          <cell r="AG92">
            <v>205839</v>
          </cell>
          <cell r="AH92">
            <v>213886</v>
          </cell>
          <cell r="AI92">
            <v>202950</v>
          </cell>
          <cell r="AJ92">
            <v>189787</v>
          </cell>
          <cell r="AL92">
            <v>195854</v>
          </cell>
          <cell r="AM92">
            <v>206503</v>
          </cell>
          <cell r="AN92">
            <v>215800</v>
          </cell>
          <cell r="AO92">
            <v>221548</v>
          </cell>
          <cell r="AP92">
            <v>234598</v>
          </cell>
        </row>
        <row r="94">
          <cell r="C94">
            <v>0</v>
          </cell>
          <cell r="D94">
            <v>0</v>
          </cell>
          <cell r="E94">
            <v>119</v>
          </cell>
          <cell r="F94">
            <v>0</v>
          </cell>
          <cell r="G94">
            <v>11</v>
          </cell>
          <cell r="H94">
            <v>43</v>
          </cell>
          <cell r="I94">
            <v>29</v>
          </cell>
          <cell r="J94">
            <v>83</v>
          </cell>
          <cell r="K94">
            <v>17</v>
          </cell>
          <cell r="L94">
            <v>13</v>
          </cell>
          <cell r="M94">
            <v>31</v>
          </cell>
          <cell r="N94">
            <v>39</v>
          </cell>
          <cell r="O94">
            <v>62</v>
          </cell>
          <cell r="P94">
            <v>118</v>
          </cell>
          <cell r="Q94">
            <v>92</v>
          </cell>
          <cell r="R94">
            <v>74</v>
          </cell>
          <cell r="S94">
            <v>129</v>
          </cell>
          <cell r="T94">
            <v>419</v>
          </cell>
          <cell r="U94">
            <v>437</v>
          </cell>
          <cell r="V94">
            <v>313</v>
          </cell>
          <cell r="W94">
            <v>288</v>
          </cell>
          <cell r="X94">
            <v>224</v>
          </cell>
          <cell r="Y94">
            <v>314</v>
          </cell>
          <cell r="AA94">
            <v>290</v>
          </cell>
          <cell r="AC94">
            <v>549</v>
          </cell>
          <cell r="AD94">
            <v>365</v>
          </cell>
          <cell r="AE94">
            <v>385</v>
          </cell>
          <cell r="AF94">
            <v>756</v>
          </cell>
          <cell r="AG94">
            <v>639</v>
          </cell>
          <cell r="AH94">
            <v>658</v>
          </cell>
          <cell r="AI94">
            <v>721</v>
          </cell>
          <cell r="AJ94">
            <v>722</v>
          </cell>
          <cell r="AL94">
            <v>556</v>
          </cell>
          <cell r="AM94">
            <v>475</v>
          </cell>
          <cell r="AN94">
            <v>471</v>
          </cell>
          <cell r="AO94">
            <v>255</v>
          </cell>
          <cell r="AP94">
            <v>404</v>
          </cell>
        </row>
        <row r="95">
          <cell r="C95">
            <v>4416</v>
          </cell>
          <cell r="D95">
            <v>5780</v>
          </cell>
          <cell r="E95">
            <v>3244</v>
          </cell>
          <cell r="F95">
            <v>2744</v>
          </cell>
          <cell r="G95">
            <v>1384</v>
          </cell>
          <cell r="H95">
            <v>1074</v>
          </cell>
          <cell r="I95">
            <v>1932</v>
          </cell>
          <cell r="J95">
            <v>7134</v>
          </cell>
          <cell r="K95">
            <v>1183</v>
          </cell>
          <cell r="L95">
            <v>450</v>
          </cell>
          <cell r="M95">
            <v>4163</v>
          </cell>
          <cell r="N95">
            <v>2199</v>
          </cell>
          <cell r="O95">
            <v>3909</v>
          </cell>
          <cell r="P95">
            <v>3046</v>
          </cell>
          <cell r="Q95">
            <v>1381</v>
          </cell>
          <cell r="R95">
            <v>2419</v>
          </cell>
          <cell r="S95">
            <v>4171</v>
          </cell>
          <cell r="T95">
            <v>2036</v>
          </cell>
          <cell r="U95">
            <v>4382</v>
          </cell>
          <cell r="V95">
            <v>7892</v>
          </cell>
          <cell r="W95">
            <v>11327</v>
          </cell>
          <cell r="X95">
            <v>12139</v>
          </cell>
          <cell r="Y95">
            <v>10360</v>
          </cell>
          <cell r="AA95">
            <v>14435</v>
          </cell>
          <cell r="AC95">
            <v>13847</v>
          </cell>
          <cell r="AD95">
            <v>13252</v>
          </cell>
          <cell r="AE95">
            <v>13285</v>
          </cell>
          <cell r="AF95">
            <v>13189</v>
          </cell>
          <cell r="AG95">
            <v>16193</v>
          </cell>
          <cell r="AH95">
            <v>7398</v>
          </cell>
          <cell r="AI95">
            <v>8577</v>
          </cell>
          <cell r="AJ95">
            <v>7152</v>
          </cell>
          <cell r="AL95">
            <v>7596</v>
          </cell>
          <cell r="AM95">
            <v>7993</v>
          </cell>
          <cell r="AN95">
            <v>8822</v>
          </cell>
          <cell r="AO95">
            <v>6966</v>
          </cell>
          <cell r="AP95">
            <v>26998</v>
          </cell>
        </row>
        <row r="96">
          <cell r="U96">
            <v>0</v>
          </cell>
          <cell r="V96">
            <v>6452</v>
          </cell>
          <cell r="W96">
            <v>6637</v>
          </cell>
          <cell r="X96">
            <v>6819</v>
          </cell>
          <cell r="Y96">
            <v>7002</v>
          </cell>
          <cell r="AA96">
            <v>7309</v>
          </cell>
          <cell r="AC96">
            <v>8382</v>
          </cell>
          <cell r="AD96">
            <v>8515</v>
          </cell>
          <cell r="AE96">
            <v>8873</v>
          </cell>
          <cell r="AF96">
            <v>9355</v>
          </cell>
          <cell r="AG96">
            <v>9632</v>
          </cell>
          <cell r="AH96">
            <v>10408</v>
          </cell>
          <cell r="AI96">
            <v>10809</v>
          </cell>
          <cell r="AJ96">
            <v>12168</v>
          </cell>
          <cell r="AL96">
            <v>13250</v>
          </cell>
          <cell r="AM96">
            <v>14738</v>
          </cell>
          <cell r="AN96">
            <v>16053</v>
          </cell>
          <cell r="AO96">
            <v>16397</v>
          </cell>
          <cell r="AP96">
            <v>16552</v>
          </cell>
        </row>
        <row r="97">
          <cell r="U97">
            <v>0</v>
          </cell>
          <cell r="V97">
            <v>3568</v>
          </cell>
          <cell r="W97">
            <v>3732</v>
          </cell>
          <cell r="X97">
            <v>3919</v>
          </cell>
          <cell r="Y97">
            <v>4169</v>
          </cell>
          <cell r="AA97">
            <v>4425</v>
          </cell>
          <cell r="AC97">
            <v>4637</v>
          </cell>
          <cell r="AD97">
            <v>5561</v>
          </cell>
          <cell r="AE97">
            <v>5051</v>
          </cell>
          <cell r="AF97">
            <v>3190</v>
          </cell>
          <cell r="AG97">
            <v>5566</v>
          </cell>
          <cell r="AH97">
            <v>3669</v>
          </cell>
          <cell r="AI97">
            <v>3893</v>
          </cell>
          <cell r="AJ97">
            <v>3890</v>
          </cell>
          <cell r="AL97">
            <v>3868</v>
          </cell>
          <cell r="AM97">
            <v>4528</v>
          </cell>
          <cell r="AN97">
            <v>4726</v>
          </cell>
          <cell r="AO97">
            <v>4898</v>
          </cell>
          <cell r="AP97">
            <v>4806</v>
          </cell>
        </row>
        <row r="98">
          <cell r="U98">
            <v>0</v>
          </cell>
          <cell r="V98">
            <v>1805</v>
          </cell>
          <cell r="W98">
            <v>1918</v>
          </cell>
          <cell r="X98">
            <v>1991</v>
          </cell>
          <cell r="Y98">
            <v>2069</v>
          </cell>
          <cell r="AA98">
            <v>1768</v>
          </cell>
          <cell r="AC98">
            <v>2140</v>
          </cell>
          <cell r="AD98">
            <v>2153</v>
          </cell>
          <cell r="AE98">
            <v>1887</v>
          </cell>
          <cell r="AF98">
            <v>2319</v>
          </cell>
          <cell r="AG98">
            <v>2005</v>
          </cell>
          <cell r="AH98">
            <v>2482</v>
          </cell>
          <cell r="AI98">
            <v>2584</v>
          </cell>
          <cell r="AJ98">
            <v>2741</v>
          </cell>
          <cell r="AL98">
            <v>2858</v>
          </cell>
          <cell r="AM98">
            <v>2985</v>
          </cell>
          <cell r="AN98">
            <v>3187</v>
          </cell>
          <cell r="AO98">
            <v>3282</v>
          </cell>
          <cell r="AP98">
            <v>3328</v>
          </cell>
        </row>
        <row r="99">
          <cell r="U99">
            <v>0</v>
          </cell>
          <cell r="X99">
            <v>263</v>
          </cell>
          <cell r="Y99">
            <v>289</v>
          </cell>
          <cell r="AA99">
            <v>455</v>
          </cell>
          <cell r="AC99">
            <v>789</v>
          </cell>
          <cell r="AD99">
            <v>823</v>
          </cell>
          <cell r="AE99">
            <v>1106</v>
          </cell>
          <cell r="AF99">
            <v>1373</v>
          </cell>
          <cell r="AG99">
            <v>1720</v>
          </cell>
          <cell r="AH99">
            <v>1867</v>
          </cell>
          <cell r="AI99">
            <v>2005</v>
          </cell>
          <cell r="AJ99">
            <v>2097</v>
          </cell>
          <cell r="AL99">
            <v>2345</v>
          </cell>
          <cell r="AM99">
            <v>2321</v>
          </cell>
          <cell r="AN99">
            <v>2126</v>
          </cell>
          <cell r="AO99">
            <v>2053</v>
          </cell>
          <cell r="AP99">
            <v>2059</v>
          </cell>
        </row>
        <row r="100">
          <cell r="U100">
            <v>0</v>
          </cell>
          <cell r="V100">
            <v>0</v>
          </cell>
          <cell r="W100">
            <v>146747</v>
          </cell>
          <cell r="X100">
            <v>0</v>
          </cell>
          <cell r="AD100">
            <v>223469</v>
          </cell>
          <cell r="AE100">
            <v>234202</v>
          </cell>
          <cell r="AF100">
            <v>247834</v>
          </cell>
          <cell r="AG100">
            <v>262743</v>
          </cell>
          <cell r="AH100">
            <v>270052</v>
          </cell>
          <cell r="AI100">
            <v>277353</v>
          </cell>
          <cell r="AJ100">
            <v>288162</v>
          </cell>
          <cell r="AL100">
            <v>293562</v>
          </cell>
          <cell r="AM100">
            <v>304895</v>
          </cell>
          <cell r="AN100">
            <v>314474</v>
          </cell>
          <cell r="AO100">
            <v>323727</v>
          </cell>
          <cell r="AP100">
            <v>350519</v>
          </cell>
        </row>
        <row r="101">
          <cell r="U101">
            <v>0</v>
          </cell>
          <cell r="V101">
            <v>0</v>
          </cell>
          <cell r="W101">
            <v>18040</v>
          </cell>
          <cell r="X101">
            <v>0</v>
          </cell>
          <cell r="AC101">
            <v>17150</v>
          </cell>
          <cell r="AD101">
            <v>11856</v>
          </cell>
          <cell r="AE101">
            <v>13979</v>
          </cell>
          <cell r="AF101">
            <v>16284</v>
          </cell>
          <cell r="AG101">
            <v>18023</v>
          </cell>
          <cell r="AH101">
            <v>8428</v>
          </cell>
          <cell r="AI101">
            <v>9656</v>
          </cell>
          <cell r="AJ101">
            <v>8684</v>
          </cell>
          <cell r="AL101">
            <v>8863</v>
          </cell>
          <cell r="AM101">
            <v>9854</v>
          </cell>
          <cell r="AN101">
            <v>10392</v>
          </cell>
          <cell r="AO101">
            <v>10337</v>
          </cell>
          <cell r="AP101">
            <v>41985</v>
          </cell>
        </row>
        <row r="102">
          <cell r="V102">
            <v>0</v>
          </cell>
          <cell r="X102">
            <v>0</v>
          </cell>
          <cell r="AH102">
            <v>0</v>
          </cell>
        </row>
        <row r="103">
          <cell r="U103">
            <v>10186</v>
          </cell>
          <cell r="V103">
            <v>15653</v>
          </cell>
          <cell r="W103">
            <v>20873</v>
          </cell>
          <cell r="X103">
            <v>20002</v>
          </cell>
          <cell r="Y103">
            <v>15978</v>
          </cell>
          <cell r="AA103">
            <v>22212</v>
          </cell>
          <cell r="AC103">
            <v>19427</v>
          </cell>
          <cell r="AD103">
            <v>20228</v>
          </cell>
          <cell r="AE103">
            <v>21206</v>
          </cell>
          <cell r="AG103">
            <v>28891</v>
          </cell>
          <cell r="AH103">
            <v>19404</v>
          </cell>
          <cell r="AI103">
            <v>19075</v>
          </cell>
          <cell r="AJ103">
            <v>14218</v>
          </cell>
          <cell r="AL103">
            <v>16925</v>
          </cell>
          <cell r="AM103">
            <v>16913</v>
          </cell>
          <cell r="AN103">
            <v>19310</v>
          </cell>
          <cell r="AO103">
            <v>10314</v>
          </cell>
          <cell r="AP103">
            <v>32578</v>
          </cell>
        </row>
        <row r="104">
          <cell r="U104">
            <v>0</v>
          </cell>
          <cell r="V104">
            <v>0</v>
          </cell>
          <cell r="X104">
            <v>0</v>
          </cell>
          <cell r="AH104">
            <v>0</v>
          </cell>
        </row>
        <row r="105">
          <cell r="U105">
            <v>0</v>
          </cell>
          <cell r="V105">
            <v>0</v>
          </cell>
          <cell r="W105">
            <v>93.878308000000004</v>
          </cell>
          <cell r="X105">
            <v>0</v>
          </cell>
          <cell r="Y105">
            <v>100.9320183</v>
          </cell>
          <cell r="AA105">
            <v>47.166497</v>
          </cell>
          <cell r="AC105">
            <v>59.710087099999996</v>
          </cell>
          <cell r="AD105">
            <v>53.491299999999995</v>
          </cell>
          <cell r="AE105">
            <v>53.193415600000009</v>
          </cell>
          <cell r="AF105">
            <v>56.276201300000004</v>
          </cell>
          <cell r="AG105">
            <v>67.032612599999993</v>
          </cell>
          <cell r="AH105">
            <v>61.524312100000003</v>
          </cell>
          <cell r="AI105">
            <v>68.681550000000001</v>
          </cell>
          <cell r="AJ105">
            <v>71.644764399999985</v>
          </cell>
          <cell r="AL105">
            <v>90.213746799999996</v>
          </cell>
          <cell r="AM105">
            <v>80.774120100000019</v>
          </cell>
          <cell r="AN105">
            <v>103.4102958</v>
          </cell>
          <cell r="AO105">
            <v>41.052873599999998</v>
          </cell>
          <cell r="AP105">
            <v>87.304439400000007</v>
          </cell>
        </row>
        <row r="108">
          <cell r="U108">
            <v>0</v>
          </cell>
          <cell r="X108">
            <v>862</v>
          </cell>
          <cell r="Y108">
            <v>1440</v>
          </cell>
          <cell r="AA108">
            <v>1572</v>
          </cell>
          <cell r="AC108">
            <v>2277</v>
          </cell>
          <cell r="AD108">
            <v>1245</v>
          </cell>
          <cell r="AE108">
            <v>2533</v>
          </cell>
          <cell r="AF108">
            <v>920</v>
          </cell>
          <cell r="AG108">
            <v>1171</v>
          </cell>
          <cell r="AH108">
            <v>1340</v>
          </cell>
          <cell r="AI108">
            <v>1989</v>
          </cell>
          <cell r="AJ108">
            <v>4637</v>
          </cell>
          <cell r="AL108">
            <v>5993</v>
          </cell>
          <cell r="AM108">
            <v>4780</v>
          </cell>
          <cell r="AN108">
            <v>4154</v>
          </cell>
          <cell r="AO108">
            <v>1814</v>
          </cell>
          <cell r="AP108">
            <v>3793</v>
          </cell>
        </row>
        <row r="109">
          <cell r="U109">
            <v>0</v>
          </cell>
          <cell r="X109">
            <v>45.719899999999996</v>
          </cell>
          <cell r="Y109">
            <v>66.859779400000008</v>
          </cell>
          <cell r="AA109">
            <v>139.73000000000002</v>
          </cell>
          <cell r="AC109">
            <v>186.94</v>
          </cell>
          <cell r="AD109">
            <v>138.32</v>
          </cell>
          <cell r="AE109">
            <v>220.48796400000003</v>
          </cell>
          <cell r="AF109">
            <v>373.58155800000003</v>
          </cell>
          <cell r="AG109">
            <v>188.04776439999998</v>
          </cell>
          <cell r="AH109">
            <v>146.63532569999998</v>
          </cell>
          <cell r="AI109">
            <v>222.24303139999998</v>
          </cell>
          <cell r="AJ109">
            <v>353.7396397</v>
          </cell>
          <cell r="AL109">
            <v>515.83698919999995</v>
          </cell>
          <cell r="AM109">
            <v>341.6429536</v>
          </cell>
          <cell r="AN109">
            <v>565.95435950000012</v>
          </cell>
          <cell r="AO109">
            <v>190.7628393</v>
          </cell>
          <cell r="AP109">
            <v>438.37492530000009</v>
          </cell>
        </row>
        <row r="110">
          <cell r="U110">
            <v>0</v>
          </cell>
          <cell r="X110">
            <v>45.411999999999999</v>
          </cell>
          <cell r="Y110">
            <v>66.859779400000008</v>
          </cell>
          <cell r="AA110">
            <v>139.73000000000002</v>
          </cell>
          <cell r="AC110">
            <v>186.94</v>
          </cell>
          <cell r="AD110">
            <v>138.32</v>
          </cell>
          <cell r="AE110">
            <v>220.48796400000003</v>
          </cell>
          <cell r="AF110">
            <v>373.58155800000003</v>
          </cell>
          <cell r="AG110">
            <v>188.04776439999998</v>
          </cell>
          <cell r="AH110">
            <v>146.63532569999998</v>
          </cell>
          <cell r="AI110">
            <v>222.24303139999998</v>
          </cell>
          <cell r="AJ110">
            <v>353.7396397</v>
          </cell>
          <cell r="AL110">
            <v>515.83698919999995</v>
          </cell>
          <cell r="AM110">
            <v>341.6429536</v>
          </cell>
          <cell r="AN110">
            <v>565.95435950000012</v>
          </cell>
          <cell r="AO110">
            <v>190.7628393</v>
          </cell>
          <cell r="AP110">
            <v>438.37492530000009</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6605</v>
          </cell>
          <cell r="W111">
            <v>11609</v>
          </cell>
          <cell r="X111">
            <v>12682</v>
          </cell>
          <cell r="Y111">
            <v>11885</v>
          </cell>
          <cell r="AA111">
            <v>14761</v>
          </cell>
          <cell r="AC111">
            <v>14238</v>
          </cell>
          <cell r="AD111">
            <v>9529</v>
          </cell>
          <cell r="AE111">
            <v>12904</v>
          </cell>
          <cell r="AF111">
            <v>14367</v>
          </cell>
          <cell r="AG111">
            <v>15687</v>
          </cell>
          <cell r="AH111">
            <v>6193</v>
          </cell>
          <cell r="AI111">
            <v>7931</v>
          </cell>
          <cell r="AJ111">
            <v>7932</v>
          </cell>
          <cell r="AL111">
            <v>6175</v>
          </cell>
          <cell r="AM111">
            <v>7169</v>
          </cell>
          <cell r="AN111">
            <v>8473</v>
          </cell>
          <cell r="AO111">
            <v>8637</v>
          </cell>
          <cell r="AP111">
            <v>40152</v>
          </cell>
        </row>
        <row r="112">
          <cell r="C112">
            <v>1841</v>
          </cell>
          <cell r="D112">
            <v>4199</v>
          </cell>
          <cell r="E112">
            <v>5530</v>
          </cell>
          <cell r="F112">
            <v>1257</v>
          </cell>
          <cell r="G112">
            <v>2617</v>
          </cell>
          <cell r="H112">
            <v>4089</v>
          </cell>
          <cell r="I112">
            <v>5631</v>
          </cell>
          <cell r="J112">
            <v>5631</v>
          </cell>
          <cell r="K112">
            <v>1735</v>
          </cell>
          <cell r="L112">
            <v>2475</v>
          </cell>
          <cell r="M112">
            <v>2616</v>
          </cell>
          <cell r="N112">
            <v>1855</v>
          </cell>
          <cell r="O112">
            <v>3488</v>
          </cell>
          <cell r="P112">
            <v>3719</v>
          </cell>
          <cell r="Q112">
            <v>2338</v>
          </cell>
          <cell r="R112">
            <v>998</v>
          </cell>
          <cell r="S112">
            <v>1240</v>
          </cell>
          <cell r="T112">
            <v>292</v>
          </cell>
          <cell r="U112">
            <v>318</v>
          </cell>
          <cell r="V112">
            <v>321</v>
          </cell>
          <cell r="W112">
            <v>376</v>
          </cell>
          <cell r="X112">
            <v>868</v>
          </cell>
          <cell r="Y112">
            <v>3515</v>
          </cell>
          <cell r="AA112">
            <v>3150</v>
          </cell>
          <cell r="AC112">
            <v>2912</v>
          </cell>
          <cell r="AD112">
            <v>2327</v>
          </cell>
          <cell r="AE112">
            <v>1075</v>
          </cell>
          <cell r="AF112">
            <v>1917</v>
          </cell>
          <cell r="AG112">
            <v>2336</v>
          </cell>
          <cell r="AH112">
            <v>2235</v>
          </cell>
          <cell r="AI112">
            <v>1725</v>
          </cell>
          <cell r="AJ112">
            <v>752</v>
          </cell>
          <cell r="AL112">
            <v>2688</v>
          </cell>
          <cell r="AM112">
            <v>2685</v>
          </cell>
          <cell r="AN112">
            <v>1919</v>
          </cell>
          <cell r="AO112">
            <v>1700</v>
          </cell>
          <cell r="AP112">
            <v>1833</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26.6</v>
          </cell>
          <cell r="X113">
            <v>46.836829999999999</v>
          </cell>
          <cell r="Y113">
            <v>65.09</v>
          </cell>
          <cell r="AA113">
            <v>235.14414749999997</v>
          </cell>
          <cell r="AC113">
            <v>246.3238691</v>
          </cell>
          <cell r="AD113">
            <v>248.17871970000002</v>
          </cell>
          <cell r="AE113">
            <v>258.17897859999999</v>
          </cell>
          <cell r="AF113">
            <v>316.10686539999995</v>
          </cell>
          <cell r="AG113">
            <v>504.03235090000004</v>
          </cell>
          <cell r="AH113">
            <v>236.967679</v>
          </cell>
          <cell r="AI113">
            <v>313.31667119999997</v>
          </cell>
          <cell r="AJ113">
            <v>578.50897999999995</v>
          </cell>
          <cell r="AL113">
            <v>574.67354999999998</v>
          </cell>
          <cell r="AM113">
            <v>519.42859999999996</v>
          </cell>
          <cell r="AN113">
            <v>654.31603999999993</v>
          </cell>
          <cell r="AO113">
            <v>195.82328999999999</v>
          </cell>
          <cell r="AP113">
            <v>365.64866000000001</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5.13</v>
          </cell>
          <cell r="X114">
            <v>26.531010000000002</v>
          </cell>
          <cell r="Y114">
            <v>53.290000000000006</v>
          </cell>
          <cell r="AA114">
            <v>147.00784000000002</v>
          </cell>
          <cell r="AC114">
            <v>70.635306900000003</v>
          </cell>
          <cell r="AD114">
            <v>102.2212581</v>
          </cell>
          <cell r="AE114">
            <v>102.4442</v>
          </cell>
          <cell r="AF114">
            <v>100.8805717</v>
          </cell>
          <cell r="AG114">
            <v>169.7889807</v>
          </cell>
          <cell r="AH114">
            <v>103.9787448</v>
          </cell>
          <cell r="AI114">
            <v>117.87913230000001</v>
          </cell>
          <cell r="AJ114">
            <v>195.95233999999999</v>
          </cell>
          <cell r="AL114">
            <v>361.52435000000008</v>
          </cell>
          <cell r="AM114">
            <v>186.27283999999997</v>
          </cell>
          <cell r="AN114">
            <v>390.98838999999998</v>
          </cell>
          <cell r="AO114">
            <v>38.674980000000005</v>
          </cell>
          <cell r="AP114">
            <v>91.951400000000007</v>
          </cell>
        </row>
        <row r="115">
          <cell r="C115">
            <v>0</v>
          </cell>
          <cell r="D115">
            <v>0</v>
          </cell>
          <cell r="E115">
            <v>0</v>
          </cell>
          <cell r="F115">
            <v>0</v>
          </cell>
          <cell r="G115">
            <v>0</v>
          </cell>
          <cell r="H115">
            <v>0</v>
          </cell>
          <cell r="I115">
            <v>0</v>
          </cell>
          <cell r="J115">
            <v>0</v>
          </cell>
          <cell r="K115">
            <v>0</v>
          </cell>
          <cell r="L115">
            <v>0</v>
          </cell>
          <cell r="M115">
            <v>3078</v>
          </cell>
          <cell r="N115">
            <v>218</v>
          </cell>
          <cell r="O115">
            <v>0</v>
          </cell>
          <cell r="P115">
            <v>349</v>
          </cell>
          <cell r="Q115">
            <v>150</v>
          </cell>
          <cell r="R115">
            <v>181</v>
          </cell>
          <cell r="S115">
            <v>57</v>
          </cell>
          <cell r="T115">
            <v>62</v>
          </cell>
          <cell r="U115">
            <v>11</v>
          </cell>
          <cell r="V115">
            <v>1</v>
          </cell>
          <cell r="W115">
            <v>96</v>
          </cell>
          <cell r="X115">
            <v>76</v>
          </cell>
          <cell r="Y115">
            <v>93</v>
          </cell>
          <cell r="AA115">
            <v>71</v>
          </cell>
          <cell r="AC115">
            <v>4</v>
          </cell>
          <cell r="AD115">
            <v>31</v>
          </cell>
          <cell r="AE115">
            <v>12</v>
          </cell>
          <cell r="AF115">
            <v>13</v>
          </cell>
          <cell r="AG115">
            <v>26</v>
          </cell>
          <cell r="AH115">
            <v>31</v>
          </cell>
          <cell r="AI115">
            <v>19</v>
          </cell>
          <cell r="AJ115">
            <v>0</v>
          </cell>
          <cell r="AL115">
            <v>24</v>
          </cell>
          <cell r="AM115">
            <v>0</v>
          </cell>
          <cell r="AN115">
            <v>13</v>
          </cell>
          <cell r="AO115">
            <v>1</v>
          </cell>
          <cell r="AP115">
            <v>1</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64</v>
          </cell>
          <cell r="X116">
            <v>47</v>
          </cell>
          <cell r="Y116">
            <v>90</v>
          </cell>
          <cell r="AA116">
            <v>52</v>
          </cell>
          <cell r="AD116">
            <v>16</v>
          </cell>
          <cell r="AE116">
            <v>4</v>
          </cell>
          <cell r="AF116">
            <v>0</v>
          </cell>
          <cell r="AG116">
            <v>10</v>
          </cell>
          <cell r="AH116">
            <v>0</v>
          </cell>
          <cell r="AI116">
            <v>0</v>
          </cell>
          <cell r="AJ116">
            <v>0</v>
          </cell>
          <cell r="AL116">
            <v>1</v>
          </cell>
          <cell r="AM116">
            <v>0</v>
          </cell>
          <cell r="AN116">
            <v>1</v>
          </cell>
          <cell r="AO116">
            <v>5</v>
          </cell>
          <cell r="AP116">
            <v>5</v>
          </cell>
        </row>
        <row r="117">
          <cell r="C117">
            <v>20749</v>
          </cell>
          <cell r="D117">
            <v>31655</v>
          </cell>
          <cell r="E117">
            <v>72200</v>
          </cell>
          <cell r="F117">
            <v>14572</v>
          </cell>
          <cell r="G117">
            <v>16496</v>
          </cell>
          <cell r="H117">
            <v>18953</v>
          </cell>
          <cell r="I117">
            <v>21933</v>
          </cell>
          <cell r="J117">
            <v>71954</v>
          </cell>
          <cell r="K117">
            <v>23756</v>
          </cell>
          <cell r="L117">
            <v>33258</v>
          </cell>
          <cell r="M117">
            <v>36901</v>
          </cell>
          <cell r="N117">
            <v>18734</v>
          </cell>
          <cell r="O117">
            <v>35996</v>
          </cell>
          <cell r="P117">
            <v>40779</v>
          </cell>
          <cell r="Q117">
            <v>19246</v>
          </cell>
          <cell r="R117">
            <v>5710</v>
          </cell>
          <cell r="S117">
            <v>11847</v>
          </cell>
          <cell r="T117">
            <v>13758</v>
          </cell>
          <cell r="U117">
            <v>13091</v>
          </cell>
          <cell r="V117">
            <v>6264</v>
          </cell>
          <cell r="W117">
            <v>6122</v>
          </cell>
          <cell r="X117">
            <v>8923</v>
          </cell>
          <cell r="Y117">
            <v>40805</v>
          </cell>
          <cell r="AA117">
            <v>22812</v>
          </cell>
          <cell r="AC117">
            <v>11023</v>
          </cell>
          <cell r="AD117">
            <v>8598</v>
          </cell>
          <cell r="AE117">
            <v>9535</v>
          </cell>
          <cell r="AF117">
            <v>7512</v>
          </cell>
          <cell r="AG117">
            <v>4788</v>
          </cell>
          <cell r="AH117">
            <v>6650</v>
          </cell>
          <cell r="AI117">
            <v>2965</v>
          </cell>
          <cell r="AJ117">
            <v>6780</v>
          </cell>
          <cell r="AL117">
            <v>13795</v>
          </cell>
          <cell r="AM117">
            <v>12274</v>
          </cell>
          <cell r="AN117">
            <v>14714</v>
          </cell>
          <cell r="AO117">
            <v>3617</v>
          </cell>
          <cell r="AP117">
            <v>7185</v>
          </cell>
        </row>
        <row r="118">
          <cell r="C118">
            <v>242.33</v>
          </cell>
          <cell r="D118">
            <v>337.63</v>
          </cell>
          <cell r="E118">
            <v>714.14</v>
          </cell>
          <cell r="F118">
            <v>161.73000000000002</v>
          </cell>
          <cell r="G118">
            <v>153.41000000000003</v>
          </cell>
          <cell r="H118">
            <v>145.20000000000002</v>
          </cell>
          <cell r="I118">
            <v>185.1</v>
          </cell>
          <cell r="J118">
            <v>645.43999999999994</v>
          </cell>
          <cell r="K118">
            <v>140.63</v>
          </cell>
          <cell r="L118">
            <v>209.04</v>
          </cell>
          <cell r="M118">
            <v>322.7</v>
          </cell>
          <cell r="N118">
            <v>95.35</v>
          </cell>
          <cell r="O118">
            <v>116.49</v>
          </cell>
          <cell r="P118">
            <v>251.29</v>
          </cell>
          <cell r="Q118">
            <v>83.7</v>
          </cell>
          <cell r="R118">
            <v>66.37</v>
          </cell>
          <cell r="S118">
            <v>133.85</v>
          </cell>
          <cell r="T118">
            <v>99.660000000000011</v>
          </cell>
          <cell r="U118">
            <v>198.83668999999998</v>
          </cell>
          <cell r="V118">
            <v>128.7483</v>
          </cell>
          <cell r="W118">
            <v>108.15796</v>
          </cell>
          <cell r="X118">
            <v>155.57000000000002</v>
          </cell>
          <cell r="Y118">
            <v>430.85649999999998</v>
          </cell>
          <cell r="AA118">
            <v>819.32499999999993</v>
          </cell>
          <cell r="AC118">
            <v>727.82499999999993</v>
          </cell>
          <cell r="AD118">
            <v>284.08</v>
          </cell>
          <cell r="AE118">
            <v>676.14499999999998</v>
          </cell>
          <cell r="AF118">
            <v>42.736150000000009</v>
          </cell>
          <cell r="AG118">
            <v>45.957319300000002</v>
          </cell>
          <cell r="AH118">
            <v>46.846907999999999</v>
          </cell>
          <cell r="AI118">
            <v>103.60166999999998</v>
          </cell>
          <cell r="AJ118">
            <v>57.461718500000003</v>
          </cell>
          <cell r="AL118">
            <v>563.27066560000003</v>
          </cell>
          <cell r="AM118">
            <v>56.489519999999999</v>
          </cell>
          <cell r="AN118">
            <v>66.489999999999995</v>
          </cell>
          <cell r="AO118">
            <v>51.014091866108188</v>
          </cell>
          <cell r="AP118">
            <v>46.859999999999992</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57</v>
          </cell>
          <cell r="AC121">
            <v>60</v>
          </cell>
          <cell r="AD121">
            <v>6</v>
          </cell>
          <cell r="AE121">
            <v>6</v>
          </cell>
          <cell r="AF121">
            <v>6</v>
          </cell>
          <cell r="AG121">
            <v>6</v>
          </cell>
          <cell r="AH121">
            <v>6</v>
          </cell>
          <cell r="AI121">
            <v>17</v>
          </cell>
          <cell r="AJ121">
            <v>13</v>
          </cell>
          <cell r="AL121">
            <v>13</v>
          </cell>
          <cell r="AN121">
            <v>11</v>
          </cell>
          <cell r="AO121">
            <v>9</v>
          </cell>
          <cell r="AP121">
            <v>9</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15612</v>
          </cell>
          <cell r="AC122">
            <v>16828</v>
          </cell>
          <cell r="AD122">
            <v>1690</v>
          </cell>
          <cell r="AE122">
            <v>1492</v>
          </cell>
          <cell r="AF122">
            <v>1545</v>
          </cell>
          <cell r="AG122">
            <v>1543</v>
          </cell>
          <cell r="AH122">
            <v>1558</v>
          </cell>
          <cell r="AI122">
            <v>6056</v>
          </cell>
          <cell r="AJ122">
            <v>5860</v>
          </cell>
          <cell r="AL122">
            <v>5943</v>
          </cell>
          <cell r="AN122">
            <v>3874</v>
          </cell>
          <cell r="AO122">
            <v>6544</v>
          </cell>
          <cell r="AP122">
            <v>6544</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2</v>
          </cell>
          <cell r="W123">
            <v>2</v>
          </cell>
          <cell r="X123">
            <v>1</v>
          </cell>
          <cell r="Y123">
            <v>1</v>
          </cell>
          <cell r="AA123">
            <v>0</v>
          </cell>
          <cell r="AC123">
            <v>1</v>
          </cell>
          <cell r="AD123">
            <v>0</v>
          </cell>
          <cell r="AE123">
            <v>0</v>
          </cell>
          <cell r="AF123">
            <v>0</v>
          </cell>
          <cell r="AG123">
            <v>0</v>
          </cell>
          <cell r="AH123">
            <v>16</v>
          </cell>
          <cell r="AI123">
            <v>19</v>
          </cell>
          <cell r="AJ123">
            <v>25</v>
          </cell>
          <cell r="AL123">
            <v>19</v>
          </cell>
          <cell r="AN123">
            <v>12</v>
          </cell>
          <cell r="AO123">
            <v>11</v>
          </cell>
          <cell r="AP123">
            <v>7</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17517</v>
          </cell>
          <cell r="V124">
            <v>27030</v>
          </cell>
          <cell r="W124">
            <v>27375</v>
          </cell>
          <cell r="X124">
            <v>17139</v>
          </cell>
          <cell r="Y124">
            <v>17509</v>
          </cell>
          <cell r="AA124">
            <v>0</v>
          </cell>
          <cell r="AC124">
            <v>17951</v>
          </cell>
          <cell r="AD124">
            <v>0</v>
          </cell>
          <cell r="AE124">
            <v>0</v>
          </cell>
          <cell r="AF124">
            <v>0</v>
          </cell>
          <cell r="AG124">
            <v>0</v>
          </cell>
          <cell r="AH124">
            <v>99131</v>
          </cell>
          <cell r="AI124">
            <v>108121</v>
          </cell>
          <cell r="AJ124">
            <v>141033</v>
          </cell>
          <cell r="AL124">
            <v>99418</v>
          </cell>
          <cell r="AN124">
            <v>149722</v>
          </cell>
          <cell r="AO124">
            <v>164841</v>
          </cell>
          <cell r="AP124">
            <v>123740</v>
          </cell>
        </row>
        <row r="125">
          <cell r="U125">
            <v>0</v>
          </cell>
          <cell r="V125">
            <v>0</v>
          </cell>
          <cell r="W125">
            <v>0</v>
          </cell>
          <cell r="X125">
            <v>0</v>
          </cell>
          <cell r="Y125">
            <v>0</v>
          </cell>
          <cell r="AA125">
            <v>0</v>
          </cell>
          <cell r="AC125">
            <v>0</v>
          </cell>
          <cell r="AD125">
            <v>0</v>
          </cell>
          <cell r="AE125">
            <v>0</v>
          </cell>
          <cell r="AF125">
            <v>0</v>
          </cell>
          <cell r="AG125">
            <v>0</v>
          </cell>
          <cell r="AH125">
            <v>0</v>
          </cell>
          <cell r="AI125">
            <v>0</v>
          </cell>
          <cell r="AJ125">
            <v>0</v>
          </cell>
          <cell r="AL125">
            <v>0</v>
          </cell>
          <cell r="AM125">
            <v>0</v>
          </cell>
          <cell r="AN125">
            <v>0</v>
          </cell>
          <cell r="AO125">
            <v>0</v>
          </cell>
          <cell r="AP125">
            <v>0</v>
          </cell>
        </row>
        <row r="126">
          <cell r="U126">
            <v>0</v>
          </cell>
          <cell r="V126">
            <v>0</v>
          </cell>
          <cell r="W126">
            <v>0</v>
          </cell>
          <cell r="X126">
            <v>0</v>
          </cell>
          <cell r="Y126">
            <v>0</v>
          </cell>
          <cell r="AA126">
            <v>0</v>
          </cell>
          <cell r="AC126">
            <v>0</v>
          </cell>
          <cell r="AD126">
            <v>0</v>
          </cell>
          <cell r="AE126">
            <v>0</v>
          </cell>
          <cell r="AF126">
            <v>0</v>
          </cell>
          <cell r="AG126">
            <v>0</v>
          </cell>
          <cell r="AH126">
            <v>0</v>
          </cell>
          <cell r="AI126">
            <v>0</v>
          </cell>
          <cell r="AJ126">
            <v>0</v>
          </cell>
          <cell r="AO126">
            <v>0</v>
          </cell>
          <cell r="AP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17517</v>
          </cell>
          <cell r="V127">
            <v>26512</v>
          </cell>
          <cell r="W127">
            <v>27375</v>
          </cell>
          <cell r="X127">
            <v>17139</v>
          </cell>
          <cell r="Y127">
            <v>17509</v>
          </cell>
          <cell r="AA127">
            <v>15612</v>
          </cell>
          <cell r="AC127">
            <v>34779</v>
          </cell>
          <cell r="AD127">
            <v>1690</v>
          </cell>
          <cell r="AE127">
            <v>1492</v>
          </cell>
          <cell r="AF127">
            <v>1545</v>
          </cell>
          <cell r="AG127">
            <v>1543</v>
          </cell>
          <cell r="AH127">
            <v>100689</v>
          </cell>
          <cell r="AI127">
            <v>114177</v>
          </cell>
          <cell r="AJ127">
            <v>146893</v>
          </cell>
          <cell r="AO127">
            <v>171385</v>
          </cell>
          <cell r="AP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4</v>
          </cell>
          <cell r="W130">
            <v>4</v>
          </cell>
          <cell r="X130">
            <v>1</v>
          </cell>
          <cell r="Y130">
            <v>2</v>
          </cell>
          <cell r="AA130">
            <v>6</v>
          </cell>
          <cell r="AC130">
            <v>2</v>
          </cell>
          <cell r="AD130">
            <v>7</v>
          </cell>
          <cell r="AE130">
            <v>1</v>
          </cell>
          <cell r="AF130">
            <v>3</v>
          </cell>
          <cell r="AG130">
            <v>3</v>
          </cell>
          <cell r="AH130">
            <v>11</v>
          </cell>
          <cell r="AI130">
            <v>3</v>
          </cell>
          <cell r="AJ130">
            <v>4</v>
          </cell>
          <cell r="AL130">
            <v>7</v>
          </cell>
          <cell r="AM130">
            <v>5</v>
          </cell>
          <cell r="AN130">
            <v>0</v>
          </cell>
          <cell r="AO130">
            <v>3</v>
          </cell>
          <cell r="AP130">
            <v>7</v>
          </cell>
        </row>
        <row r="131">
          <cell r="C131">
            <v>0</v>
          </cell>
          <cell r="D131">
            <v>0</v>
          </cell>
          <cell r="E131">
            <v>0</v>
          </cell>
          <cell r="F131">
            <v>209</v>
          </cell>
          <cell r="G131">
            <v>62</v>
          </cell>
          <cell r="H131">
            <v>109</v>
          </cell>
          <cell r="I131">
            <v>94</v>
          </cell>
          <cell r="J131">
            <v>474</v>
          </cell>
          <cell r="K131">
            <v>196</v>
          </cell>
          <cell r="L131">
            <v>163</v>
          </cell>
          <cell r="M131">
            <v>221</v>
          </cell>
          <cell r="N131">
            <v>134</v>
          </cell>
          <cell r="P131">
            <v>602</v>
          </cell>
          <cell r="Q131">
            <v>164</v>
          </cell>
          <cell r="R131">
            <v>216</v>
          </cell>
          <cell r="S131">
            <v>242</v>
          </cell>
          <cell r="T131">
            <v>295</v>
          </cell>
          <cell r="U131">
            <v>222</v>
          </cell>
          <cell r="V131">
            <v>326</v>
          </cell>
          <cell r="W131">
            <v>274</v>
          </cell>
          <cell r="X131">
            <v>317</v>
          </cell>
          <cell r="Y131">
            <v>187</v>
          </cell>
          <cell r="AA131">
            <v>237</v>
          </cell>
          <cell r="AC131">
            <v>228</v>
          </cell>
          <cell r="AD131">
            <v>288</v>
          </cell>
          <cell r="AE131">
            <v>234</v>
          </cell>
          <cell r="AF131">
            <v>412</v>
          </cell>
          <cell r="AG131">
            <v>544</v>
          </cell>
          <cell r="AH131">
            <v>448</v>
          </cell>
          <cell r="AI131">
            <v>438</v>
          </cell>
          <cell r="AJ131">
            <v>371</v>
          </cell>
          <cell r="AL131">
            <v>302</v>
          </cell>
          <cell r="AM131">
            <v>492</v>
          </cell>
          <cell r="AN131">
            <v>264</v>
          </cell>
          <cell r="AO131">
            <v>230</v>
          </cell>
          <cell r="AP131">
            <v>458</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2383</v>
          </cell>
          <cell r="Y133">
            <v>2228</v>
          </cell>
          <cell r="AA133">
            <v>1152</v>
          </cell>
          <cell r="AC133">
            <v>1274</v>
          </cell>
          <cell r="AD133">
            <v>1163</v>
          </cell>
          <cell r="AE133">
            <v>1507</v>
          </cell>
          <cell r="AF133">
            <v>2126</v>
          </cell>
          <cell r="AG133">
            <v>1724</v>
          </cell>
          <cell r="AH133">
            <v>2136</v>
          </cell>
          <cell r="AN133">
            <v>1675</v>
          </cell>
          <cell r="AO133">
            <v>880</v>
          </cell>
          <cell r="AP133">
            <v>113</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6672</v>
          </cell>
          <cell r="W134">
            <v>7060</v>
          </cell>
          <cell r="X134">
            <v>7602</v>
          </cell>
          <cell r="Y134">
            <v>8448</v>
          </cell>
          <cell r="AA134">
            <v>7931</v>
          </cell>
          <cell r="AC134">
            <v>8186</v>
          </cell>
          <cell r="AD134">
            <v>7952</v>
          </cell>
          <cell r="AE134">
            <v>10680</v>
          </cell>
          <cell r="AF134">
            <v>12294</v>
          </cell>
          <cell r="AG134">
            <v>11705</v>
          </cell>
          <cell r="AH134">
            <v>7673</v>
          </cell>
          <cell r="AJ134">
            <v>6658</v>
          </cell>
          <cell r="AL134">
            <v>7112</v>
          </cell>
          <cell r="AM134">
            <v>7042</v>
          </cell>
          <cell r="AN134">
            <v>7765</v>
          </cell>
          <cell r="AO134">
            <v>2884</v>
          </cell>
          <cell r="AP134">
            <v>530</v>
          </cell>
        </row>
        <row r="135">
          <cell r="C135">
            <v>0</v>
          </cell>
          <cell r="D135">
            <v>0</v>
          </cell>
          <cell r="E135">
            <v>4967</v>
          </cell>
          <cell r="F135">
            <v>30</v>
          </cell>
          <cell r="G135">
            <v>2383</v>
          </cell>
          <cell r="H135">
            <v>1561</v>
          </cell>
          <cell r="I135">
            <v>1766</v>
          </cell>
          <cell r="J135">
            <v>5740</v>
          </cell>
          <cell r="K135">
            <v>1313</v>
          </cell>
          <cell r="L135">
            <v>2043</v>
          </cell>
          <cell r="M135">
            <v>2564</v>
          </cell>
          <cell r="N135">
            <v>1499</v>
          </cell>
          <cell r="O135">
            <v>3424</v>
          </cell>
          <cell r="P135">
            <v>2640</v>
          </cell>
          <cell r="Q135">
            <v>1588</v>
          </cell>
          <cell r="R135">
            <v>728</v>
          </cell>
          <cell r="S135">
            <v>1843</v>
          </cell>
          <cell r="T135">
            <v>1341</v>
          </cell>
          <cell r="U135">
            <v>2369</v>
          </cell>
          <cell r="V135">
            <v>1181</v>
          </cell>
          <cell r="W135">
            <v>1912</v>
          </cell>
          <cell r="X135">
            <v>1340</v>
          </cell>
          <cell r="Y135">
            <v>2224</v>
          </cell>
          <cell r="AA135">
            <v>1473</v>
          </cell>
          <cell r="AC135">
            <v>420</v>
          </cell>
          <cell r="AD135">
            <v>2972</v>
          </cell>
          <cell r="AE135">
            <v>2687</v>
          </cell>
          <cell r="AF135">
            <v>2660</v>
          </cell>
          <cell r="AG135">
            <v>3427</v>
          </cell>
          <cell r="AH135">
            <v>2508</v>
          </cell>
          <cell r="AI135">
            <v>3153</v>
          </cell>
          <cell r="AJ135">
            <v>3401</v>
          </cell>
          <cell r="AL135">
            <v>4788</v>
          </cell>
          <cell r="AM135">
            <v>3206</v>
          </cell>
          <cell r="AN135">
            <v>2642</v>
          </cell>
          <cell r="AO135">
            <v>2194</v>
          </cell>
          <cell r="AP135">
            <v>3489</v>
          </cell>
        </row>
        <row r="136">
          <cell r="C136">
            <v>0</v>
          </cell>
          <cell r="D136">
            <v>0</v>
          </cell>
          <cell r="E136">
            <v>4627</v>
          </cell>
          <cell r="F136">
            <v>0</v>
          </cell>
          <cell r="G136">
            <v>2220</v>
          </cell>
          <cell r="H136">
            <v>1421</v>
          </cell>
          <cell r="I136">
            <v>1285</v>
          </cell>
          <cell r="J136">
            <v>4926</v>
          </cell>
          <cell r="K136">
            <v>814</v>
          </cell>
          <cell r="L136">
            <v>1279</v>
          </cell>
          <cell r="M136">
            <v>1277</v>
          </cell>
          <cell r="N136">
            <v>1172</v>
          </cell>
          <cell r="O136">
            <v>2118</v>
          </cell>
          <cell r="P136">
            <v>1755</v>
          </cell>
          <cell r="Q136">
            <v>1252</v>
          </cell>
          <cell r="R136">
            <v>352</v>
          </cell>
          <cell r="S136">
            <v>1176</v>
          </cell>
          <cell r="T136">
            <v>746</v>
          </cell>
          <cell r="U136">
            <v>1638</v>
          </cell>
          <cell r="V136">
            <v>853</v>
          </cell>
          <cell r="W136">
            <v>1352</v>
          </cell>
          <cell r="X136">
            <v>1174</v>
          </cell>
          <cell r="Y136">
            <v>2166</v>
          </cell>
          <cell r="AA136">
            <v>1152</v>
          </cell>
          <cell r="AC136">
            <v>403</v>
          </cell>
          <cell r="AD136">
            <v>2863</v>
          </cell>
          <cell r="AE136">
            <v>2317</v>
          </cell>
          <cell r="AF136">
            <v>2342</v>
          </cell>
          <cell r="AG136">
            <v>2959</v>
          </cell>
          <cell r="AH136">
            <v>2351</v>
          </cell>
          <cell r="AI136">
            <v>2800</v>
          </cell>
          <cell r="AJ136">
            <v>3038</v>
          </cell>
          <cell r="AL136">
            <v>4309</v>
          </cell>
          <cell r="AM136">
            <v>2792</v>
          </cell>
          <cell r="AN136">
            <v>2177</v>
          </cell>
          <cell r="AO136">
            <v>1933</v>
          </cell>
          <cell r="AP136">
            <v>2776</v>
          </cell>
        </row>
        <row r="137">
          <cell r="X137">
            <v>67</v>
          </cell>
          <cell r="Y137">
            <v>60</v>
          </cell>
          <cell r="AA137">
            <v>60</v>
          </cell>
          <cell r="AC137">
            <v>403</v>
          </cell>
          <cell r="AD137">
            <v>256</v>
          </cell>
          <cell r="AE137">
            <v>358</v>
          </cell>
          <cell r="AF137">
            <v>128</v>
          </cell>
          <cell r="AG137">
            <v>195</v>
          </cell>
          <cell r="AH137">
            <v>627</v>
          </cell>
          <cell r="AI137">
            <v>223</v>
          </cell>
          <cell r="AJ137">
            <v>58</v>
          </cell>
          <cell r="AL137">
            <v>60</v>
          </cell>
          <cell r="AM137">
            <v>65</v>
          </cell>
          <cell r="AN137">
            <v>146</v>
          </cell>
          <cell r="AO137">
            <v>26</v>
          </cell>
          <cell r="AP137">
            <v>68</v>
          </cell>
        </row>
        <row r="138">
          <cell r="X138">
            <v>38</v>
          </cell>
          <cell r="Y138">
            <v>32</v>
          </cell>
          <cell r="AA138">
            <v>42</v>
          </cell>
          <cell r="AC138">
            <v>290</v>
          </cell>
          <cell r="AD138">
            <v>304</v>
          </cell>
          <cell r="AE138">
            <v>257</v>
          </cell>
          <cell r="AF138">
            <v>61</v>
          </cell>
          <cell r="AG138">
            <v>8</v>
          </cell>
          <cell r="AH138">
            <v>587</v>
          </cell>
          <cell r="AI138">
            <v>135</v>
          </cell>
          <cell r="AJ138">
            <v>116</v>
          </cell>
          <cell r="AL138">
            <v>45</v>
          </cell>
          <cell r="AM138">
            <v>78</v>
          </cell>
          <cell r="AN138">
            <v>91</v>
          </cell>
          <cell r="AO138">
            <v>26</v>
          </cell>
          <cell r="AP138">
            <v>148</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69</v>
          </cell>
          <cell r="V141">
            <v>0</v>
          </cell>
          <cell r="W141">
            <v>62</v>
          </cell>
          <cell r="AD141">
            <v>131</v>
          </cell>
          <cell r="AE141">
            <v>620</v>
          </cell>
          <cell r="AG141">
            <v>394</v>
          </cell>
          <cell r="AI141">
            <v>571</v>
          </cell>
          <cell r="AJ141">
            <v>9</v>
          </cell>
        </row>
        <row r="142">
          <cell r="U142">
            <v>22</v>
          </cell>
          <cell r="V142">
            <v>0</v>
          </cell>
          <cell r="W142">
            <v>15</v>
          </cell>
          <cell r="AE142">
            <v>52</v>
          </cell>
          <cell r="AG142">
            <v>0</v>
          </cell>
          <cell r="AI142">
            <v>106</v>
          </cell>
          <cell r="AJ142">
            <v>0</v>
          </cell>
          <cell r="AL142">
            <v>16</v>
          </cell>
          <cell r="AM142">
            <v>0</v>
          </cell>
          <cell r="AN142">
            <v>0</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row>
        <row r="144">
          <cell r="V144">
            <v>0</v>
          </cell>
          <cell r="AF144">
            <v>101.855</v>
          </cell>
          <cell r="AG144">
            <v>0</v>
          </cell>
          <cell r="AI144">
            <v>342.76900000000001</v>
          </cell>
        </row>
        <row r="145">
          <cell r="U145">
            <v>6</v>
          </cell>
          <cell r="V145">
            <v>0</v>
          </cell>
          <cell r="W145">
            <v>3</v>
          </cell>
          <cell r="AD145">
            <v>0</v>
          </cell>
          <cell r="AF145">
            <v>0</v>
          </cell>
          <cell r="AG145">
            <v>0</v>
          </cell>
          <cell r="AH145">
            <v>0</v>
          </cell>
          <cell r="AI145">
            <v>0</v>
          </cell>
          <cell r="AJ145">
            <v>0</v>
          </cell>
          <cell r="AL145">
            <v>0</v>
          </cell>
          <cell r="AM145">
            <v>0</v>
          </cell>
          <cell r="AN145">
            <v>0</v>
          </cell>
          <cell r="AO145">
            <v>0</v>
          </cell>
          <cell r="AP145">
            <v>0</v>
          </cell>
        </row>
        <row r="146">
          <cell r="C146">
            <v>2992</v>
          </cell>
          <cell r="D146">
            <v>0</v>
          </cell>
          <cell r="E146">
            <v>10212</v>
          </cell>
          <cell r="F146">
            <v>1956</v>
          </cell>
          <cell r="G146">
            <v>1224</v>
          </cell>
          <cell r="H146">
            <v>4418</v>
          </cell>
          <cell r="I146">
            <v>5944</v>
          </cell>
          <cell r="J146">
            <v>5944</v>
          </cell>
          <cell r="K146">
            <v>2389</v>
          </cell>
          <cell r="L146">
            <v>2835</v>
          </cell>
          <cell r="M146">
            <v>2972</v>
          </cell>
          <cell r="N146">
            <v>2320</v>
          </cell>
          <cell r="O146">
            <v>3845</v>
          </cell>
          <cell r="P146">
            <v>4064</v>
          </cell>
          <cell r="Q146">
            <v>3079</v>
          </cell>
          <cell r="R146">
            <v>1257</v>
          </cell>
          <cell r="S146">
            <v>1357</v>
          </cell>
          <cell r="T146">
            <v>308</v>
          </cell>
          <cell r="U146">
            <v>345</v>
          </cell>
          <cell r="V146">
            <v>325</v>
          </cell>
          <cell r="W146">
            <v>485</v>
          </cell>
          <cell r="X146">
            <v>5282</v>
          </cell>
          <cell r="Y146">
            <v>6454</v>
          </cell>
          <cell r="AA146">
            <v>3150</v>
          </cell>
          <cell r="AC146">
            <v>5245</v>
          </cell>
          <cell r="AD146">
            <v>5547</v>
          </cell>
          <cell r="AE146">
            <v>3447</v>
          </cell>
          <cell r="AF146">
            <v>11952</v>
          </cell>
          <cell r="AG146">
            <v>10068</v>
          </cell>
          <cell r="AH146">
            <v>8704</v>
          </cell>
          <cell r="AI146">
            <v>8795</v>
          </cell>
          <cell r="AJ146">
            <v>7076</v>
          </cell>
          <cell r="AL146">
            <v>7206</v>
          </cell>
          <cell r="AM146">
            <v>5360</v>
          </cell>
          <cell r="AN146">
            <v>3215</v>
          </cell>
          <cell r="AO146">
            <v>3395</v>
          </cell>
          <cell r="AP146">
            <v>2190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row>
        <row r="148">
          <cell r="AA148">
            <v>65.582160000000002</v>
          </cell>
        </row>
        <row r="149">
          <cell r="AA149">
            <v>45.480809999999998</v>
          </cell>
        </row>
        <row r="151">
          <cell r="C151">
            <v>6887</v>
          </cell>
          <cell r="D151">
            <v>7692</v>
          </cell>
          <cell r="E151">
            <v>5709</v>
          </cell>
          <cell r="F151">
            <v>4342</v>
          </cell>
          <cell r="G151">
            <v>3443</v>
          </cell>
          <cell r="H151">
            <v>2847</v>
          </cell>
          <cell r="I151">
            <v>2138</v>
          </cell>
          <cell r="J151">
            <v>2138</v>
          </cell>
          <cell r="K151">
            <v>2907</v>
          </cell>
          <cell r="L151">
            <v>2707</v>
          </cell>
          <cell r="M151">
            <v>1781</v>
          </cell>
          <cell r="N151">
            <v>1498</v>
          </cell>
          <cell r="O151">
            <v>3430</v>
          </cell>
          <cell r="P151">
            <v>8352</v>
          </cell>
          <cell r="Q151">
            <v>8601</v>
          </cell>
          <cell r="R151">
            <v>6939</v>
          </cell>
          <cell r="S151">
            <v>3977</v>
          </cell>
          <cell r="T151">
            <v>6661</v>
          </cell>
          <cell r="U151">
            <v>2769</v>
          </cell>
          <cell r="V151">
            <v>7595</v>
          </cell>
          <cell r="W151">
            <v>24773</v>
          </cell>
          <cell r="X151">
            <v>15855</v>
          </cell>
          <cell r="Y151">
            <v>23887</v>
          </cell>
          <cell r="AA151">
            <v>25874</v>
          </cell>
          <cell r="AC151">
            <v>42987</v>
          </cell>
          <cell r="AD151">
            <v>55603</v>
          </cell>
          <cell r="AE151">
            <v>55103</v>
          </cell>
          <cell r="AF151">
            <v>49832</v>
          </cell>
          <cell r="AG151">
            <v>52649</v>
          </cell>
          <cell r="AH151">
            <v>51848</v>
          </cell>
          <cell r="AI151">
            <v>69997</v>
          </cell>
          <cell r="AJ151">
            <v>90682</v>
          </cell>
          <cell r="AL151">
            <v>91829</v>
          </cell>
          <cell r="AM151">
            <v>91235</v>
          </cell>
          <cell r="AN151">
            <v>89848</v>
          </cell>
          <cell r="AO151">
            <v>91665</v>
          </cell>
          <cell r="AP151">
            <v>96549</v>
          </cell>
        </row>
        <row r="152">
          <cell r="C152">
            <v>5232</v>
          </cell>
          <cell r="D152">
            <v>6037</v>
          </cell>
          <cell r="E152">
            <v>12298</v>
          </cell>
          <cell r="F152">
            <v>1094</v>
          </cell>
          <cell r="G152">
            <v>1539</v>
          </cell>
          <cell r="H152">
            <v>1512</v>
          </cell>
          <cell r="I152">
            <v>844</v>
          </cell>
          <cell r="J152">
            <v>4989</v>
          </cell>
          <cell r="K152">
            <v>1432</v>
          </cell>
          <cell r="L152">
            <v>1396</v>
          </cell>
          <cell r="M152">
            <v>469</v>
          </cell>
          <cell r="N152">
            <v>284</v>
          </cell>
          <cell r="O152">
            <v>386</v>
          </cell>
          <cell r="P152">
            <v>465</v>
          </cell>
          <cell r="Q152">
            <v>303</v>
          </cell>
          <cell r="R152">
            <v>252</v>
          </cell>
          <cell r="S152">
            <v>1665</v>
          </cell>
          <cell r="T152">
            <v>1361</v>
          </cell>
          <cell r="U152">
            <v>5367</v>
          </cell>
          <cell r="V152">
            <v>7448</v>
          </cell>
          <cell r="W152">
            <v>9258</v>
          </cell>
          <cell r="X152">
            <v>7639</v>
          </cell>
          <cell r="Y152">
            <v>5535</v>
          </cell>
          <cell r="AA152">
            <v>7487</v>
          </cell>
          <cell r="AC152">
            <v>5031</v>
          </cell>
          <cell r="AD152">
            <v>5715</v>
          </cell>
          <cell r="AE152">
            <v>7570</v>
          </cell>
          <cell r="AF152">
            <v>4510</v>
          </cell>
          <cell r="AG152">
            <v>12059</v>
          </cell>
          <cell r="AH152">
            <v>11348</v>
          </cell>
          <cell r="AI152">
            <v>8475</v>
          </cell>
          <cell r="AJ152">
            <v>6342</v>
          </cell>
          <cell r="AL152">
            <v>8773</v>
          </cell>
          <cell r="AM152">
            <v>8433</v>
          </cell>
          <cell r="AN152">
            <v>10017</v>
          </cell>
          <cell r="AO152">
            <v>3093</v>
          </cell>
          <cell r="AP152">
            <v>5176</v>
          </cell>
        </row>
        <row r="153">
          <cell r="J153">
            <v>9</v>
          </cell>
          <cell r="K153">
            <v>6</v>
          </cell>
          <cell r="L153">
            <v>3</v>
          </cell>
          <cell r="M153">
            <v>5</v>
          </cell>
          <cell r="N153">
            <v>1</v>
          </cell>
          <cell r="P153">
            <v>9</v>
          </cell>
          <cell r="Q153">
            <v>2</v>
          </cell>
          <cell r="R153">
            <v>3</v>
          </cell>
          <cell r="S153">
            <v>3</v>
          </cell>
          <cell r="T153">
            <v>1</v>
          </cell>
          <cell r="U153">
            <v>10</v>
          </cell>
          <cell r="V153">
            <v>5</v>
          </cell>
          <cell r="W153">
            <v>7</v>
          </cell>
          <cell r="X153">
            <v>5</v>
          </cell>
          <cell r="Y153">
            <v>11</v>
          </cell>
          <cell r="AA153">
            <v>1</v>
          </cell>
          <cell r="AC153">
            <v>17</v>
          </cell>
          <cell r="AD153">
            <v>6</v>
          </cell>
          <cell r="AE153">
            <v>11</v>
          </cell>
          <cell r="AF153">
            <v>5</v>
          </cell>
          <cell r="AG153">
            <v>13</v>
          </cell>
          <cell r="AH153">
            <v>9</v>
          </cell>
          <cell r="AI153">
            <v>10</v>
          </cell>
          <cell r="AJ153">
            <v>15</v>
          </cell>
          <cell r="AL153">
            <v>10</v>
          </cell>
          <cell r="AM153">
            <v>5</v>
          </cell>
          <cell r="AN153">
            <v>10</v>
          </cell>
          <cell r="AO153">
            <v>2</v>
          </cell>
          <cell r="AP153">
            <v>5</v>
          </cell>
        </row>
        <row r="154">
          <cell r="F154">
            <v>161</v>
          </cell>
          <cell r="G154">
            <v>81</v>
          </cell>
          <cell r="H154">
            <v>74</v>
          </cell>
          <cell r="I154">
            <v>58</v>
          </cell>
          <cell r="J154">
            <v>374</v>
          </cell>
          <cell r="K154">
            <v>82</v>
          </cell>
          <cell r="L154">
            <v>56</v>
          </cell>
          <cell r="M154">
            <v>156</v>
          </cell>
          <cell r="N154">
            <v>39</v>
          </cell>
          <cell r="O154">
            <v>0</v>
          </cell>
          <cell r="P154">
            <v>230</v>
          </cell>
          <cell r="Q154">
            <v>48</v>
          </cell>
          <cell r="R154">
            <v>50</v>
          </cell>
          <cell r="S154">
            <v>143</v>
          </cell>
          <cell r="T154">
            <v>72</v>
          </cell>
          <cell r="U154">
            <v>73</v>
          </cell>
          <cell r="V154">
            <v>59</v>
          </cell>
          <cell r="W154">
            <v>174</v>
          </cell>
          <cell r="X154">
            <v>102</v>
          </cell>
          <cell r="Y154">
            <v>93</v>
          </cell>
          <cell r="AA154">
            <v>175</v>
          </cell>
          <cell r="AC154">
            <v>188</v>
          </cell>
          <cell r="AD154">
            <v>149</v>
          </cell>
          <cell r="AE154">
            <v>87</v>
          </cell>
          <cell r="AF154">
            <v>98</v>
          </cell>
          <cell r="AG154">
            <v>129</v>
          </cell>
          <cell r="AH154">
            <v>177</v>
          </cell>
          <cell r="AI154">
            <v>161</v>
          </cell>
          <cell r="AJ154">
            <v>169</v>
          </cell>
          <cell r="AL154">
            <v>181</v>
          </cell>
          <cell r="AM154">
            <v>71</v>
          </cell>
          <cell r="AN154">
            <v>128</v>
          </cell>
          <cell r="AO154">
            <v>75</v>
          </cell>
          <cell r="AP154">
            <v>124</v>
          </cell>
        </row>
      </sheetData>
      <sheetData sheetId="11">
        <row r="69">
          <cell r="E69">
            <v>0.02</v>
          </cell>
        </row>
        <row r="153">
          <cell r="F153">
            <v>1</v>
          </cell>
        </row>
      </sheetData>
      <sheetData sheetId="12">
        <row r="69">
          <cell r="E69">
            <v>4.0000000000000001E-3</v>
          </cell>
        </row>
      </sheetData>
      <sheetData sheetId="13">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row>
        <row r="53">
          <cell r="C53">
            <v>2</v>
          </cell>
          <cell r="D53">
            <v>2</v>
          </cell>
          <cell r="E53">
            <v>2</v>
          </cell>
          <cell r="F53">
            <v>2</v>
          </cell>
          <cell r="G53">
            <v>2</v>
          </cell>
          <cell r="H53">
            <v>2</v>
          </cell>
          <cell r="I53">
            <v>2</v>
          </cell>
          <cell r="J53">
            <v>2</v>
          </cell>
          <cell r="K53">
            <v>2</v>
          </cell>
          <cell r="L53">
            <v>2</v>
          </cell>
          <cell r="M53">
            <v>2</v>
          </cell>
          <cell r="N53">
            <v>2</v>
          </cell>
          <cell r="O53">
            <v>2</v>
          </cell>
          <cell r="P53">
            <v>2</v>
          </cell>
          <cell r="Q53">
            <v>2</v>
          </cell>
          <cell r="R53">
            <v>2</v>
          </cell>
          <cell r="S53">
            <v>2</v>
          </cell>
          <cell r="T53">
            <v>2</v>
          </cell>
          <cell r="U53">
            <v>2</v>
          </cell>
          <cell r="V53">
            <v>2</v>
          </cell>
          <cell r="W53">
            <v>2</v>
          </cell>
          <cell r="X53">
            <v>2</v>
          </cell>
          <cell r="Y53">
            <v>2</v>
          </cell>
          <cell r="AA53">
            <v>2</v>
          </cell>
          <cell r="AC53">
            <v>2</v>
          </cell>
          <cell r="AF53">
            <v>2</v>
          </cell>
          <cell r="AG53">
            <v>2</v>
          </cell>
          <cell r="AH53">
            <v>2</v>
          </cell>
          <cell r="AI53">
            <v>2</v>
          </cell>
          <cell r="AJ53">
            <v>2</v>
          </cell>
          <cell r="AL53">
            <v>2</v>
          </cell>
          <cell r="AM53">
            <v>2</v>
          </cell>
          <cell r="AN53">
            <v>2</v>
          </cell>
          <cell r="AO53">
            <v>2</v>
          </cell>
          <cell r="AP53">
            <v>2</v>
          </cell>
        </row>
        <row r="54">
          <cell r="C54">
            <v>4</v>
          </cell>
          <cell r="D54">
            <v>4</v>
          </cell>
          <cell r="E54">
            <v>6</v>
          </cell>
          <cell r="F54">
            <v>9</v>
          </cell>
          <cell r="G54">
            <v>9</v>
          </cell>
          <cell r="H54">
            <v>9</v>
          </cell>
          <cell r="I54">
            <v>9</v>
          </cell>
          <cell r="J54">
            <v>9</v>
          </cell>
          <cell r="K54">
            <v>9</v>
          </cell>
          <cell r="L54">
            <v>9</v>
          </cell>
          <cell r="M54">
            <v>9</v>
          </cell>
          <cell r="N54">
            <v>9</v>
          </cell>
          <cell r="O54">
            <v>9</v>
          </cell>
          <cell r="P54">
            <v>9</v>
          </cell>
          <cell r="Q54">
            <v>9</v>
          </cell>
          <cell r="R54">
            <v>9</v>
          </cell>
          <cell r="S54">
            <v>9</v>
          </cell>
          <cell r="T54">
            <v>9</v>
          </cell>
          <cell r="U54">
            <v>9</v>
          </cell>
          <cell r="V54">
            <v>9</v>
          </cell>
          <cell r="W54">
            <v>9</v>
          </cell>
          <cell r="X54">
            <v>9</v>
          </cell>
          <cell r="Y54">
            <v>9</v>
          </cell>
          <cell r="AA54">
            <v>9</v>
          </cell>
          <cell r="AC54">
            <v>9</v>
          </cell>
          <cell r="AF54">
            <v>9</v>
          </cell>
          <cell r="AG54">
            <v>9</v>
          </cell>
          <cell r="AH54">
            <v>9</v>
          </cell>
          <cell r="AI54">
            <v>9</v>
          </cell>
          <cell r="AJ54">
            <v>9</v>
          </cell>
          <cell r="AL54">
            <v>9</v>
          </cell>
          <cell r="AM54">
            <v>9</v>
          </cell>
          <cell r="AN54">
            <v>9</v>
          </cell>
          <cell r="AO54">
            <v>9</v>
          </cell>
          <cell r="AP54">
            <v>9</v>
          </cell>
        </row>
        <row r="55">
          <cell r="C55">
            <v>18</v>
          </cell>
          <cell r="D55">
            <v>18</v>
          </cell>
          <cell r="E55">
            <v>22</v>
          </cell>
          <cell r="F55">
            <v>33</v>
          </cell>
          <cell r="G55">
            <v>33</v>
          </cell>
          <cell r="H55">
            <v>33</v>
          </cell>
          <cell r="I55">
            <v>33</v>
          </cell>
          <cell r="J55">
            <v>33</v>
          </cell>
          <cell r="K55">
            <v>33</v>
          </cell>
          <cell r="L55">
            <v>33</v>
          </cell>
          <cell r="M55">
            <v>33</v>
          </cell>
          <cell r="N55">
            <v>31</v>
          </cell>
          <cell r="O55">
            <v>31</v>
          </cell>
          <cell r="P55">
            <v>31</v>
          </cell>
          <cell r="Q55">
            <v>31</v>
          </cell>
          <cell r="R55">
            <v>31</v>
          </cell>
          <cell r="S55">
            <v>31</v>
          </cell>
          <cell r="T55">
            <v>31</v>
          </cell>
          <cell r="U55">
            <v>31</v>
          </cell>
          <cell r="V55">
            <v>31</v>
          </cell>
          <cell r="W55">
            <v>31</v>
          </cell>
          <cell r="X55">
            <v>31</v>
          </cell>
          <cell r="Y55">
            <v>31</v>
          </cell>
          <cell r="AA55">
            <v>31</v>
          </cell>
          <cell r="AC55">
            <v>31</v>
          </cell>
          <cell r="AF55">
            <v>31</v>
          </cell>
          <cell r="AG55">
            <v>31</v>
          </cell>
          <cell r="AH55">
            <v>31</v>
          </cell>
          <cell r="AI55">
            <v>31</v>
          </cell>
          <cell r="AJ55">
            <v>31</v>
          </cell>
          <cell r="AL55">
            <v>31</v>
          </cell>
          <cell r="AM55">
            <v>31</v>
          </cell>
          <cell r="AN55">
            <v>31</v>
          </cell>
          <cell r="AO55">
            <v>31</v>
          </cell>
          <cell r="AP55">
            <v>31</v>
          </cell>
        </row>
        <row r="56">
          <cell r="X56">
            <v>0</v>
          </cell>
          <cell r="Y56">
            <v>1</v>
          </cell>
          <cell r="AA56">
            <v>1</v>
          </cell>
          <cell r="AC56">
            <v>1</v>
          </cell>
          <cell r="AF56">
            <v>1</v>
          </cell>
          <cell r="AG56">
            <v>1</v>
          </cell>
          <cell r="AH56">
            <v>1</v>
          </cell>
          <cell r="AI56">
            <v>1</v>
          </cell>
          <cell r="AJ56">
            <v>1</v>
          </cell>
          <cell r="AL56">
            <v>1</v>
          </cell>
          <cell r="AM56">
            <v>1</v>
          </cell>
          <cell r="AN56">
            <v>1</v>
          </cell>
          <cell r="AO56">
            <v>1</v>
          </cell>
          <cell r="AP56">
            <v>1</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row>
        <row r="59">
          <cell r="C59">
            <v>1</v>
          </cell>
          <cell r="D59">
            <v>1</v>
          </cell>
          <cell r="E59">
            <v>1</v>
          </cell>
          <cell r="F59">
            <v>1</v>
          </cell>
          <cell r="G59">
            <v>1</v>
          </cell>
          <cell r="H59">
            <v>1</v>
          </cell>
          <cell r="I59">
            <v>1</v>
          </cell>
          <cell r="J59">
            <v>1</v>
          </cell>
          <cell r="K59">
            <v>1</v>
          </cell>
          <cell r="L59">
            <v>1</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1</v>
          </cell>
          <cell r="AP59">
            <v>1</v>
          </cell>
        </row>
        <row r="60">
          <cell r="C60">
            <v>52</v>
          </cell>
          <cell r="D60">
            <v>47</v>
          </cell>
          <cell r="E60">
            <v>64</v>
          </cell>
          <cell r="F60">
            <v>70</v>
          </cell>
          <cell r="G60">
            <v>67</v>
          </cell>
          <cell r="H60">
            <v>68</v>
          </cell>
          <cell r="I60">
            <v>68</v>
          </cell>
          <cell r="J60">
            <v>68</v>
          </cell>
          <cell r="K60">
            <v>68</v>
          </cell>
          <cell r="L60">
            <v>68</v>
          </cell>
          <cell r="M60">
            <v>68</v>
          </cell>
          <cell r="N60">
            <v>70</v>
          </cell>
          <cell r="O60">
            <v>70</v>
          </cell>
          <cell r="P60">
            <v>68</v>
          </cell>
          <cell r="Q60">
            <v>68</v>
          </cell>
          <cell r="R60">
            <v>67</v>
          </cell>
          <cell r="S60">
            <v>65</v>
          </cell>
          <cell r="T60">
            <v>67</v>
          </cell>
          <cell r="U60">
            <v>66</v>
          </cell>
          <cell r="V60">
            <v>68</v>
          </cell>
          <cell r="W60">
            <v>69</v>
          </cell>
          <cell r="X60">
            <v>70</v>
          </cell>
          <cell r="Y60">
            <v>73</v>
          </cell>
          <cell r="AA60">
            <v>78</v>
          </cell>
          <cell r="AC60">
            <v>80</v>
          </cell>
          <cell r="AD60">
            <v>89</v>
          </cell>
          <cell r="AE60">
            <v>90</v>
          </cell>
          <cell r="AF60">
            <v>100</v>
          </cell>
          <cell r="AG60">
            <v>108</v>
          </cell>
          <cell r="AH60">
            <v>113</v>
          </cell>
          <cell r="AI60">
            <v>117</v>
          </cell>
          <cell r="AJ60">
            <v>121</v>
          </cell>
          <cell r="AL60">
            <v>122</v>
          </cell>
          <cell r="AM60">
            <v>126</v>
          </cell>
          <cell r="AN60">
            <v>130</v>
          </cell>
          <cell r="AO60">
            <v>137</v>
          </cell>
          <cell r="AP60">
            <v>138</v>
          </cell>
        </row>
        <row r="61">
          <cell r="C61">
            <v>75601</v>
          </cell>
          <cell r="D61">
            <v>74539</v>
          </cell>
          <cell r="E61">
            <v>74707</v>
          </cell>
          <cell r="F61">
            <v>76100</v>
          </cell>
          <cell r="G61">
            <v>76312</v>
          </cell>
          <cell r="H61">
            <v>77438</v>
          </cell>
          <cell r="I61">
            <v>81048</v>
          </cell>
          <cell r="J61">
            <v>81048</v>
          </cell>
          <cell r="K61">
            <v>81413</v>
          </cell>
          <cell r="L61">
            <v>81516</v>
          </cell>
          <cell r="M61">
            <v>84156</v>
          </cell>
          <cell r="N61">
            <v>85926</v>
          </cell>
          <cell r="O61">
            <v>85478</v>
          </cell>
          <cell r="P61">
            <v>89519</v>
          </cell>
          <cell r="Q61">
            <v>90373</v>
          </cell>
          <cell r="R61">
            <v>92027</v>
          </cell>
          <cell r="S61">
            <v>95366</v>
          </cell>
          <cell r="T61">
            <v>98170</v>
          </cell>
          <cell r="U61">
            <v>100273</v>
          </cell>
          <cell r="V61">
            <v>103098</v>
          </cell>
          <cell r="W61">
            <v>108782</v>
          </cell>
          <cell r="X61">
            <v>124031</v>
          </cell>
          <cell r="Y61">
            <v>127553</v>
          </cell>
          <cell r="AA61">
            <v>136077</v>
          </cell>
          <cell r="AC61">
            <v>144184</v>
          </cell>
          <cell r="AD61">
            <v>144770</v>
          </cell>
          <cell r="AE61">
            <v>157506</v>
          </cell>
          <cell r="AF61">
            <v>164096</v>
          </cell>
          <cell r="AG61">
            <v>183230</v>
          </cell>
          <cell r="AH61">
            <v>193398</v>
          </cell>
          <cell r="AI61">
            <v>197473</v>
          </cell>
          <cell r="AJ61">
            <v>202160</v>
          </cell>
          <cell r="AL61">
            <v>207836</v>
          </cell>
          <cell r="AM61">
            <v>212112</v>
          </cell>
          <cell r="AN61">
            <v>219900</v>
          </cell>
          <cell r="AO61">
            <v>225145</v>
          </cell>
          <cell r="AP61">
            <v>236709</v>
          </cell>
        </row>
        <row r="65">
          <cell r="C65">
            <v>341.53</v>
          </cell>
          <cell r="D65">
            <v>332.03</v>
          </cell>
          <cell r="E65">
            <v>341.53</v>
          </cell>
          <cell r="F65">
            <v>356.53</v>
          </cell>
          <cell r="G65">
            <v>356.53</v>
          </cell>
          <cell r="H65">
            <v>356.53</v>
          </cell>
          <cell r="I65">
            <v>356.53</v>
          </cell>
          <cell r="J65">
            <v>356.53</v>
          </cell>
          <cell r="K65">
            <v>356.83</v>
          </cell>
          <cell r="L65">
            <v>356.83</v>
          </cell>
          <cell r="M65">
            <v>356.83</v>
          </cell>
          <cell r="N65">
            <v>356.83</v>
          </cell>
          <cell r="O65">
            <v>356.83</v>
          </cell>
          <cell r="P65">
            <v>561.23</v>
          </cell>
          <cell r="Q65">
            <v>561.23</v>
          </cell>
          <cell r="R65">
            <v>561.23</v>
          </cell>
          <cell r="S65">
            <v>561.23</v>
          </cell>
          <cell r="T65">
            <v>561.23</v>
          </cell>
          <cell r="U65">
            <v>285.83</v>
          </cell>
          <cell r="V65">
            <v>287.83</v>
          </cell>
          <cell r="W65">
            <v>287.83</v>
          </cell>
          <cell r="X65">
            <v>288.83</v>
          </cell>
          <cell r="Y65">
            <v>289.06</v>
          </cell>
          <cell r="AA65">
            <v>307.02</v>
          </cell>
          <cell r="AC65">
            <v>308.16999999999996</v>
          </cell>
          <cell r="AD65">
            <v>310.70999999999998</v>
          </cell>
          <cell r="AE65">
            <v>327.64</v>
          </cell>
          <cell r="AF65">
            <v>311.03999999999996</v>
          </cell>
          <cell r="AG65">
            <v>312.39999999999998</v>
          </cell>
          <cell r="AH65">
            <v>312.39999999999998</v>
          </cell>
          <cell r="AI65">
            <v>313.5</v>
          </cell>
          <cell r="AJ65">
            <v>313.5</v>
          </cell>
          <cell r="AL65">
            <v>313.5</v>
          </cell>
          <cell r="AM65">
            <v>313.5</v>
          </cell>
          <cell r="AN65">
            <v>360.512</v>
          </cell>
          <cell r="AO65">
            <v>360.512</v>
          </cell>
          <cell r="AP65">
            <v>369</v>
          </cell>
        </row>
        <row r="66">
          <cell r="C66">
            <v>2609.9360000000001</v>
          </cell>
          <cell r="D66">
            <v>2561.35</v>
          </cell>
          <cell r="E66">
            <v>2656.83</v>
          </cell>
          <cell r="F66">
            <v>2857.75</v>
          </cell>
          <cell r="G66">
            <v>2857.75</v>
          </cell>
          <cell r="H66">
            <v>2857.75</v>
          </cell>
          <cell r="I66">
            <v>2923.02</v>
          </cell>
          <cell r="J66">
            <v>2923.02</v>
          </cell>
          <cell r="K66">
            <v>2923.3199999999997</v>
          </cell>
          <cell r="L66">
            <v>2923.3199999999997</v>
          </cell>
          <cell r="M66">
            <v>2923.3199999999997</v>
          </cell>
          <cell r="N66">
            <v>2923.3199999999997</v>
          </cell>
          <cell r="O66">
            <v>2923.3199999999997</v>
          </cell>
          <cell r="P66">
            <v>3921.14</v>
          </cell>
          <cell r="Q66">
            <v>3948.0899999999997</v>
          </cell>
          <cell r="R66">
            <v>3549.54</v>
          </cell>
          <cell r="S66">
            <v>2728.3599999999997</v>
          </cell>
          <cell r="T66">
            <v>2767.02</v>
          </cell>
          <cell r="U66">
            <v>2906.4470000000001</v>
          </cell>
          <cell r="V66">
            <v>2906.4470000000001</v>
          </cell>
          <cell r="W66">
            <v>2959.7619999999997</v>
          </cell>
          <cell r="X66">
            <v>3022.87</v>
          </cell>
          <cell r="Y66">
            <v>3056.2449999999999</v>
          </cell>
          <cell r="AA66">
            <v>3066.5349999999999</v>
          </cell>
          <cell r="AC66">
            <v>3477.6019999999999</v>
          </cell>
          <cell r="AD66">
            <v>3581.5200000000004</v>
          </cell>
          <cell r="AE66">
            <v>3631.21</v>
          </cell>
          <cell r="AF66">
            <v>3807.54</v>
          </cell>
          <cell r="AG66">
            <v>3807.54</v>
          </cell>
          <cell r="AH66">
            <v>3807.54</v>
          </cell>
          <cell r="AI66">
            <v>3813.94</v>
          </cell>
          <cell r="AJ66">
            <v>3971.7</v>
          </cell>
          <cell r="AL66">
            <v>4061.8</v>
          </cell>
          <cell r="AM66">
            <v>4066.2</v>
          </cell>
          <cell r="AN66">
            <v>4289.9580000000005</v>
          </cell>
          <cell r="AO66">
            <v>4289.9580000000005</v>
          </cell>
          <cell r="AP66">
            <v>4344.83</v>
          </cell>
        </row>
        <row r="67">
          <cell r="C67">
            <v>2777.95</v>
          </cell>
          <cell r="D67">
            <v>2777.95</v>
          </cell>
          <cell r="E67">
            <v>2777.4300000000003</v>
          </cell>
          <cell r="F67">
            <v>2972.85</v>
          </cell>
          <cell r="G67">
            <v>2972.85</v>
          </cell>
          <cell r="H67">
            <v>2972.85</v>
          </cell>
          <cell r="I67">
            <v>2972.85</v>
          </cell>
          <cell r="J67">
            <v>2972.85</v>
          </cell>
          <cell r="K67">
            <v>2972.37</v>
          </cell>
          <cell r="L67">
            <v>2972.37</v>
          </cell>
          <cell r="M67">
            <v>2972.37</v>
          </cell>
          <cell r="N67">
            <v>2972.37</v>
          </cell>
          <cell r="O67">
            <v>2972.37</v>
          </cell>
          <cell r="P67">
            <v>3267.3900000000003</v>
          </cell>
          <cell r="Q67">
            <v>3268.19</v>
          </cell>
          <cell r="R67">
            <v>3161.48</v>
          </cell>
          <cell r="S67">
            <v>3161.48</v>
          </cell>
          <cell r="T67">
            <v>3161.48</v>
          </cell>
          <cell r="U67">
            <v>3216.1000000000004</v>
          </cell>
          <cell r="V67">
            <v>3212.96</v>
          </cell>
          <cell r="W67">
            <v>3212.96</v>
          </cell>
          <cell r="X67">
            <v>3189.6</v>
          </cell>
          <cell r="Y67">
            <v>2836.7200000000003</v>
          </cell>
          <cell r="AA67">
            <v>2867.71</v>
          </cell>
          <cell r="AC67">
            <v>3196.4580000000001</v>
          </cell>
          <cell r="AD67">
            <v>3290.68</v>
          </cell>
          <cell r="AE67">
            <v>3325</v>
          </cell>
          <cell r="AF67">
            <v>3394</v>
          </cell>
          <cell r="AG67">
            <v>3430</v>
          </cell>
          <cell r="AH67">
            <v>3611</v>
          </cell>
          <cell r="AI67">
            <v>3885.71</v>
          </cell>
          <cell r="AJ67">
            <v>4162.17</v>
          </cell>
          <cell r="AL67">
            <v>4323.79</v>
          </cell>
          <cell r="AM67">
            <v>4328.8099999999995</v>
          </cell>
          <cell r="AN67">
            <v>4120.7217000000001</v>
          </cell>
          <cell r="AO67">
            <v>4120.7217000000001</v>
          </cell>
          <cell r="AP67">
            <v>4202.1589999999997</v>
          </cell>
        </row>
        <row r="68">
          <cell r="E68">
            <v>32.32</v>
          </cell>
          <cell r="F68">
            <v>0</v>
          </cell>
          <cell r="G68">
            <v>23</v>
          </cell>
          <cell r="H68">
            <v>38.799999999999997</v>
          </cell>
          <cell r="I68">
            <v>0</v>
          </cell>
          <cell r="J68">
            <v>61.8</v>
          </cell>
          <cell r="M68">
            <v>0</v>
          </cell>
          <cell r="N68">
            <v>3.5</v>
          </cell>
          <cell r="O68">
            <v>3.5</v>
          </cell>
          <cell r="P68">
            <v>30.36</v>
          </cell>
          <cell r="Q68">
            <v>5.2</v>
          </cell>
          <cell r="R68">
            <v>0</v>
          </cell>
          <cell r="S68">
            <v>0</v>
          </cell>
          <cell r="T68">
            <v>0</v>
          </cell>
          <cell r="U68">
            <v>0.95</v>
          </cell>
          <cell r="V68">
            <v>0</v>
          </cell>
          <cell r="W68">
            <v>0</v>
          </cell>
          <cell r="X68">
            <v>0</v>
          </cell>
          <cell r="Y68">
            <v>0</v>
          </cell>
          <cell r="AA68">
            <v>1.45</v>
          </cell>
          <cell r="AC68">
            <v>0</v>
          </cell>
          <cell r="AD68">
            <v>0</v>
          </cell>
          <cell r="AE68">
            <v>0</v>
          </cell>
          <cell r="AF68">
            <v>0</v>
          </cell>
          <cell r="AG68">
            <v>0</v>
          </cell>
          <cell r="AH68">
            <v>0</v>
          </cell>
          <cell r="AI68">
            <v>1.3</v>
          </cell>
          <cell r="AJ68">
            <v>0</v>
          </cell>
          <cell r="AL68">
            <v>0</v>
          </cell>
          <cell r="AM68">
            <v>0</v>
          </cell>
          <cell r="AN68">
            <v>0</v>
          </cell>
          <cell r="AO68">
            <v>0</v>
          </cell>
          <cell r="AP68">
            <v>0</v>
          </cell>
        </row>
        <row r="69">
          <cell r="AD69">
            <v>0</v>
          </cell>
          <cell r="AE69">
            <v>0</v>
          </cell>
          <cell r="AF69">
            <v>0</v>
          </cell>
          <cell r="AG69">
            <v>0</v>
          </cell>
          <cell r="AO69">
            <v>0</v>
          </cell>
          <cell r="AP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6</v>
          </cell>
          <cell r="X70">
            <v>7</v>
          </cell>
          <cell r="Y70">
            <v>7</v>
          </cell>
          <cell r="AA70">
            <v>7</v>
          </cell>
          <cell r="AC70">
            <v>7</v>
          </cell>
          <cell r="AD70">
            <v>8</v>
          </cell>
          <cell r="AE70">
            <v>8</v>
          </cell>
          <cell r="AF70">
            <v>8</v>
          </cell>
          <cell r="AG70">
            <v>8</v>
          </cell>
          <cell r="AH70">
            <v>7</v>
          </cell>
          <cell r="AI70">
            <v>7</v>
          </cell>
          <cell r="AJ70">
            <v>7</v>
          </cell>
          <cell r="AL70">
            <v>4</v>
          </cell>
          <cell r="AM70">
            <v>6</v>
          </cell>
          <cell r="AN70">
            <v>4</v>
          </cell>
          <cell r="AO70">
            <v>4</v>
          </cell>
          <cell r="AP70">
            <v>4</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19</v>
          </cell>
          <cell r="Y71">
            <v>16</v>
          </cell>
          <cell r="AA71">
            <v>16</v>
          </cell>
          <cell r="AC71">
            <v>16</v>
          </cell>
          <cell r="AD71">
            <v>18</v>
          </cell>
          <cell r="AE71">
            <v>18</v>
          </cell>
          <cell r="AF71">
            <v>18</v>
          </cell>
          <cell r="AG71">
            <v>18</v>
          </cell>
          <cell r="AH71">
            <v>16</v>
          </cell>
          <cell r="AI71">
            <v>14</v>
          </cell>
          <cell r="AJ71">
            <v>14</v>
          </cell>
          <cell r="AL71">
            <v>9</v>
          </cell>
          <cell r="AM71">
            <v>12</v>
          </cell>
          <cell r="AN71">
            <v>17</v>
          </cell>
          <cell r="AO71">
            <v>10</v>
          </cell>
          <cell r="AP71">
            <v>10</v>
          </cell>
        </row>
        <row r="72">
          <cell r="AD72">
            <v>6</v>
          </cell>
          <cell r="AE72">
            <v>6</v>
          </cell>
          <cell r="AF72">
            <v>6</v>
          </cell>
          <cell r="AG72">
            <v>6</v>
          </cell>
          <cell r="AH72">
            <v>37</v>
          </cell>
          <cell r="AI72">
            <v>41</v>
          </cell>
          <cell r="AJ72">
            <v>41</v>
          </cell>
          <cell r="AL72">
            <v>58</v>
          </cell>
          <cell r="AM72">
            <v>53</v>
          </cell>
          <cell r="AN72">
            <v>0</v>
          </cell>
          <cell r="AO72">
            <v>43</v>
          </cell>
          <cell r="AP72">
            <v>43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30</v>
          </cell>
          <cell r="Y73">
            <v>30</v>
          </cell>
          <cell r="AA73">
            <v>30</v>
          </cell>
          <cell r="AC73">
            <v>30</v>
          </cell>
          <cell r="AD73">
            <v>30</v>
          </cell>
          <cell r="AE73">
            <v>30</v>
          </cell>
          <cell r="AF73">
            <v>30</v>
          </cell>
          <cell r="AG73">
            <v>38</v>
          </cell>
          <cell r="AH73">
            <v>39</v>
          </cell>
          <cell r="AI73">
            <v>39</v>
          </cell>
          <cell r="AJ73">
            <v>39</v>
          </cell>
          <cell r="AL73">
            <v>27</v>
          </cell>
          <cell r="AM73">
            <v>32</v>
          </cell>
          <cell r="AN73">
            <v>16</v>
          </cell>
          <cell r="AO73">
            <v>35</v>
          </cell>
          <cell r="AP73">
            <v>35</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39</v>
          </cell>
          <cell r="Y74">
            <v>37</v>
          </cell>
          <cell r="AA74">
            <v>37</v>
          </cell>
          <cell r="AC74">
            <v>37</v>
          </cell>
          <cell r="AD74">
            <v>38</v>
          </cell>
          <cell r="AE74">
            <v>38</v>
          </cell>
          <cell r="AF74">
            <v>38</v>
          </cell>
          <cell r="AG74">
            <v>52</v>
          </cell>
          <cell r="AH74">
            <v>63</v>
          </cell>
          <cell r="AI74">
            <v>63</v>
          </cell>
          <cell r="AJ74">
            <v>63</v>
          </cell>
          <cell r="AL74">
            <v>51</v>
          </cell>
          <cell r="AM74">
            <v>53</v>
          </cell>
          <cell r="AN74">
            <v>58</v>
          </cell>
          <cell r="AO74">
            <v>64</v>
          </cell>
          <cell r="AP74">
            <v>64</v>
          </cell>
        </row>
        <row r="75">
          <cell r="AD75">
            <v>38</v>
          </cell>
          <cell r="AE75">
            <v>38</v>
          </cell>
          <cell r="AF75">
            <v>38</v>
          </cell>
          <cell r="AG75">
            <v>24</v>
          </cell>
          <cell r="AH75">
            <v>89</v>
          </cell>
          <cell r="AI75">
            <v>39</v>
          </cell>
          <cell r="AJ75">
            <v>39</v>
          </cell>
          <cell r="AL75">
            <v>55</v>
          </cell>
          <cell r="AM75">
            <v>48</v>
          </cell>
          <cell r="AN75">
            <v>0</v>
          </cell>
          <cell r="AO75">
            <v>27</v>
          </cell>
          <cell r="AP75">
            <v>27</v>
          </cell>
        </row>
        <row r="77">
          <cell r="C77">
            <v>9</v>
          </cell>
          <cell r="D77">
            <v>9</v>
          </cell>
          <cell r="E77">
            <v>9</v>
          </cell>
          <cell r="F77">
            <v>9</v>
          </cell>
          <cell r="G77">
            <v>9</v>
          </cell>
          <cell r="H77">
            <v>9</v>
          </cell>
          <cell r="I77">
            <v>9</v>
          </cell>
          <cell r="J77">
            <v>9</v>
          </cell>
          <cell r="K77">
            <v>9</v>
          </cell>
          <cell r="L77">
            <v>9</v>
          </cell>
          <cell r="M77">
            <v>9</v>
          </cell>
          <cell r="N77">
            <v>9</v>
          </cell>
          <cell r="O77">
            <v>9</v>
          </cell>
          <cell r="P77">
            <v>9</v>
          </cell>
          <cell r="Q77">
            <v>9</v>
          </cell>
          <cell r="R77">
            <v>9</v>
          </cell>
          <cell r="S77">
            <v>9</v>
          </cell>
          <cell r="T77">
            <v>9</v>
          </cell>
          <cell r="U77">
            <v>5</v>
          </cell>
          <cell r="V77">
            <v>5</v>
          </cell>
          <cell r="W77">
            <v>7</v>
          </cell>
          <cell r="X77">
            <v>9</v>
          </cell>
          <cell r="Y77">
            <v>9</v>
          </cell>
          <cell r="AA77">
            <v>9</v>
          </cell>
          <cell r="AC77">
            <v>9</v>
          </cell>
          <cell r="AD77">
            <v>9</v>
          </cell>
          <cell r="AE77">
            <v>14</v>
          </cell>
          <cell r="AF77">
            <v>12</v>
          </cell>
          <cell r="AG77">
            <v>10</v>
          </cell>
          <cell r="AH77">
            <v>10</v>
          </cell>
          <cell r="AI77">
            <v>10</v>
          </cell>
          <cell r="AJ77">
            <v>10</v>
          </cell>
          <cell r="AL77">
            <v>10</v>
          </cell>
          <cell r="AM77">
            <v>13</v>
          </cell>
          <cell r="AN77">
            <v>13</v>
          </cell>
          <cell r="AO77">
            <v>13</v>
          </cell>
          <cell r="AP77">
            <v>13</v>
          </cell>
        </row>
        <row r="78">
          <cell r="C78">
            <v>9</v>
          </cell>
          <cell r="D78">
            <v>9</v>
          </cell>
          <cell r="E78">
            <v>9</v>
          </cell>
          <cell r="F78">
            <v>9</v>
          </cell>
          <cell r="G78">
            <v>9</v>
          </cell>
          <cell r="H78">
            <v>9</v>
          </cell>
          <cell r="I78">
            <v>9</v>
          </cell>
          <cell r="J78">
            <v>9</v>
          </cell>
          <cell r="K78">
            <v>9</v>
          </cell>
          <cell r="L78">
            <v>9</v>
          </cell>
          <cell r="M78">
            <v>9</v>
          </cell>
          <cell r="N78">
            <v>9</v>
          </cell>
          <cell r="O78">
            <v>9</v>
          </cell>
          <cell r="P78">
            <v>9</v>
          </cell>
          <cell r="Q78">
            <v>9</v>
          </cell>
          <cell r="R78">
            <v>9</v>
          </cell>
          <cell r="S78">
            <v>9</v>
          </cell>
          <cell r="T78">
            <v>9</v>
          </cell>
          <cell r="U78">
            <v>5</v>
          </cell>
          <cell r="V78">
            <v>5</v>
          </cell>
          <cell r="W78">
            <v>7</v>
          </cell>
          <cell r="X78">
            <v>6</v>
          </cell>
          <cell r="Y78">
            <v>9</v>
          </cell>
          <cell r="AA78">
            <v>9</v>
          </cell>
          <cell r="AC78">
            <v>9</v>
          </cell>
          <cell r="AD78">
            <v>9</v>
          </cell>
          <cell r="AE78">
            <v>10</v>
          </cell>
          <cell r="AF78">
            <v>10</v>
          </cell>
          <cell r="AG78">
            <v>10</v>
          </cell>
          <cell r="AH78">
            <v>10</v>
          </cell>
          <cell r="AI78">
            <v>10</v>
          </cell>
          <cell r="AJ78">
            <v>10</v>
          </cell>
          <cell r="AL78">
            <v>10</v>
          </cell>
          <cell r="AM78">
            <v>10</v>
          </cell>
          <cell r="AN78">
            <v>10</v>
          </cell>
          <cell r="AO78">
            <v>10</v>
          </cell>
          <cell r="AP78">
            <v>10</v>
          </cell>
        </row>
        <row r="79">
          <cell r="C79">
            <v>68</v>
          </cell>
          <cell r="D79">
            <v>68</v>
          </cell>
          <cell r="E79">
            <v>68</v>
          </cell>
          <cell r="F79">
            <v>68</v>
          </cell>
          <cell r="G79">
            <v>68</v>
          </cell>
          <cell r="H79">
            <v>68</v>
          </cell>
          <cell r="I79">
            <v>68</v>
          </cell>
          <cell r="J79">
            <v>68</v>
          </cell>
          <cell r="K79">
            <v>68</v>
          </cell>
          <cell r="L79">
            <v>68</v>
          </cell>
          <cell r="M79">
            <v>68</v>
          </cell>
          <cell r="N79">
            <v>68</v>
          </cell>
          <cell r="O79">
            <v>68</v>
          </cell>
          <cell r="P79">
            <v>68</v>
          </cell>
          <cell r="Q79">
            <v>68</v>
          </cell>
          <cell r="R79">
            <v>68</v>
          </cell>
          <cell r="S79">
            <v>68</v>
          </cell>
          <cell r="T79">
            <v>68</v>
          </cell>
          <cell r="U79">
            <v>73</v>
          </cell>
          <cell r="V79">
            <v>75</v>
          </cell>
          <cell r="W79">
            <v>77</v>
          </cell>
          <cell r="X79">
            <v>78</v>
          </cell>
          <cell r="Y79">
            <v>78</v>
          </cell>
          <cell r="AA79">
            <v>78</v>
          </cell>
          <cell r="AC79">
            <v>79</v>
          </cell>
          <cell r="AD79">
            <v>79</v>
          </cell>
          <cell r="AE79">
            <v>82</v>
          </cell>
          <cell r="AF79">
            <v>83</v>
          </cell>
          <cell r="AG79">
            <v>87</v>
          </cell>
          <cell r="AH79">
            <v>88</v>
          </cell>
          <cell r="AI79">
            <v>90</v>
          </cell>
          <cell r="AJ79">
            <v>90</v>
          </cell>
          <cell r="AL79">
            <v>90</v>
          </cell>
          <cell r="AM79">
            <v>103</v>
          </cell>
          <cell r="AN79">
            <v>103</v>
          </cell>
          <cell r="AO79">
            <v>103</v>
          </cell>
          <cell r="AP79">
            <v>103</v>
          </cell>
        </row>
        <row r="80">
          <cell r="C80">
            <v>68</v>
          </cell>
          <cell r="D80">
            <v>68</v>
          </cell>
          <cell r="E80">
            <v>68</v>
          </cell>
          <cell r="F80">
            <v>68</v>
          </cell>
          <cell r="G80">
            <v>68</v>
          </cell>
          <cell r="H80">
            <v>68</v>
          </cell>
          <cell r="I80">
            <v>68</v>
          </cell>
          <cell r="J80">
            <v>68</v>
          </cell>
          <cell r="K80">
            <v>68</v>
          </cell>
          <cell r="L80">
            <v>68</v>
          </cell>
          <cell r="M80">
            <v>68</v>
          </cell>
          <cell r="N80">
            <v>68</v>
          </cell>
          <cell r="O80">
            <v>68</v>
          </cell>
          <cell r="P80">
            <v>68</v>
          </cell>
          <cell r="Q80">
            <v>68</v>
          </cell>
          <cell r="R80">
            <v>68</v>
          </cell>
          <cell r="S80">
            <v>68</v>
          </cell>
          <cell r="T80">
            <v>68</v>
          </cell>
          <cell r="U80">
            <v>73</v>
          </cell>
          <cell r="V80">
            <v>75</v>
          </cell>
          <cell r="W80">
            <v>77</v>
          </cell>
          <cell r="X80">
            <v>78</v>
          </cell>
          <cell r="Y80">
            <v>78</v>
          </cell>
          <cell r="AA80">
            <v>78</v>
          </cell>
          <cell r="AC80">
            <v>79</v>
          </cell>
          <cell r="AD80">
            <v>79</v>
          </cell>
          <cell r="AE80">
            <v>11</v>
          </cell>
          <cell r="AF80">
            <v>15</v>
          </cell>
          <cell r="AG80">
            <v>34</v>
          </cell>
          <cell r="AH80">
            <v>62</v>
          </cell>
          <cell r="AI80">
            <v>90</v>
          </cell>
          <cell r="AJ80">
            <v>90</v>
          </cell>
          <cell r="AL80">
            <v>90</v>
          </cell>
          <cell r="AM80">
            <v>92</v>
          </cell>
          <cell r="AN80">
            <v>92</v>
          </cell>
          <cell r="AO80">
            <v>92</v>
          </cell>
          <cell r="AP80">
            <v>92</v>
          </cell>
        </row>
        <row r="81">
          <cell r="C81">
            <v>34</v>
          </cell>
          <cell r="D81">
            <v>36</v>
          </cell>
          <cell r="E81">
            <v>35</v>
          </cell>
          <cell r="F81">
            <v>35</v>
          </cell>
          <cell r="G81">
            <v>37</v>
          </cell>
          <cell r="H81">
            <v>40</v>
          </cell>
          <cell r="I81">
            <v>39</v>
          </cell>
          <cell r="J81">
            <v>39</v>
          </cell>
          <cell r="K81">
            <v>39</v>
          </cell>
          <cell r="L81">
            <v>39</v>
          </cell>
          <cell r="M81">
            <v>39</v>
          </cell>
          <cell r="N81">
            <v>39</v>
          </cell>
          <cell r="O81">
            <v>39</v>
          </cell>
          <cell r="P81">
            <v>39</v>
          </cell>
          <cell r="Q81">
            <v>39</v>
          </cell>
          <cell r="R81">
            <v>42</v>
          </cell>
          <cell r="S81">
            <v>41</v>
          </cell>
          <cell r="T81">
            <v>42</v>
          </cell>
          <cell r="U81">
            <v>41</v>
          </cell>
          <cell r="V81">
            <v>41</v>
          </cell>
          <cell r="W81">
            <v>41</v>
          </cell>
          <cell r="X81">
            <v>41</v>
          </cell>
          <cell r="Y81">
            <v>40</v>
          </cell>
          <cell r="AA81">
            <v>41</v>
          </cell>
          <cell r="AC81">
            <v>42</v>
          </cell>
          <cell r="AD81">
            <v>43</v>
          </cell>
          <cell r="AE81">
            <v>43</v>
          </cell>
          <cell r="AF81">
            <v>44</v>
          </cell>
          <cell r="AG81">
            <v>45</v>
          </cell>
          <cell r="AH81">
            <v>45</v>
          </cell>
          <cell r="AI81">
            <v>47</v>
          </cell>
          <cell r="AJ81">
            <v>48</v>
          </cell>
          <cell r="AL81">
            <v>48</v>
          </cell>
          <cell r="AM81">
            <v>62</v>
          </cell>
          <cell r="AN81">
            <v>68</v>
          </cell>
          <cell r="AO81">
            <v>68</v>
          </cell>
          <cell r="AP81">
            <v>68</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0</v>
          </cell>
          <cell r="AN82">
            <v>0</v>
          </cell>
          <cell r="AO82">
            <v>0</v>
          </cell>
          <cell r="AP82">
            <v>0</v>
          </cell>
        </row>
        <row r="83">
          <cell r="C83">
            <v>2005</v>
          </cell>
          <cell r="D83">
            <v>2005</v>
          </cell>
          <cell r="E83">
            <v>2116</v>
          </cell>
          <cell r="F83">
            <v>2053</v>
          </cell>
          <cell r="G83">
            <v>2158</v>
          </cell>
          <cell r="H83">
            <v>2225</v>
          </cell>
          <cell r="I83">
            <v>2220</v>
          </cell>
          <cell r="J83">
            <v>2220</v>
          </cell>
          <cell r="K83">
            <v>2209</v>
          </cell>
          <cell r="L83">
            <v>2209</v>
          </cell>
          <cell r="M83">
            <v>2209</v>
          </cell>
          <cell r="N83">
            <v>2209</v>
          </cell>
          <cell r="O83">
            <v>2209</v>
          </cell>
          <cell r="P83">
            <v>3408</v>
          </cell>
          <cell r="Q83">
            <v>3498</v>
          </cell>
          <cell r="R83">
            <v>3286</v>
          </cell>
          <cell r="S83">
            <v>3367</v>
          </cell>
          <cell r="T83">
            <v>3367</v>
          </cell>
          <cell r="U83">
            <v>3462</v>
          </cell>
          <cell r="V83">
            <v>3641</v>
          </cell>
          <cell r="W83">
            <v>3555</v>
          </cell>
          <cell r="X83">
            <v>3541</v>
          </cell>
          <cell r="Y83">
            <v>3716</v>
          </cell>
          <cell r="AA83">
            <v>3862</v>
          </cell>
          <cell r="AC83">
            <v>3874</v>
          </cell>
          <cell r="AD83">
            <v>3921</v>
          </cell>
          <cell r="AE83">
            <v>4003</v>
          </cell>
          <cell r="AF83">
            <v>4600</v>
          </cell>
          <cell r="AG83">
            <v>5228</v>
          </cell>
          <cell r="AH83">
            <v>4828</v>
          </cell>
          <cell r="AI83">
            <v>5042</v>
          </cell>
          <cell r="AJ83">
            <v>5316</v>
          </cell>
          <cell r="AL83">
            <v>5704</v>
          </cell>
          <cell r="AM83">
            <v>6592</v>
          </cell>
          <cell r="AN83">
            <v>6605</v>
          </cell>
          <cell r="AO83">
            <v>6605</v>
          </cell>
          <cell r="AP83">
            <v>7218</v>
          </cell>
        </row>
        <row r="84">
          <cell r="C84">
            <v>2005</v>
          </cell>
          <cell r="D84">
            <v>2005</v>
          </cell>
          <cell r="E84">
            <v>1999</v>
          </cell>
          <cell r="F84">
            <v>2017</v>
          </cell>
          <cell r="G84">
            <v>2126</v>
          </cell>
          <cell r="H84">
            <v>2174</v>
          </cell>
          <cell r="I84">
            <v>2174</v>
          </cell>
          <cell r="J84">
            <v>2174</v>
          </cell>
          <cell r="K84">
            <v>2174</v>
          </cell>
          <cell r="L84">
            <v>2174</v>
          </cell>
          <cell r="M84">
            <v>2174</v>
          </cell>
          <cell r="N84">
            <v>2174</v>
          </cell>
          <cell r="O84">
            <v>2174</v>
          </cell>
          <cell r="P84">
            <v>2174</v>
          </cell>
          <cell r="Q84">
            <v>2174</v>
          </cell>
          <cell r="R84">
            <v>2174</v>
          </cell>
          <cell r="S84">
            <v>2174</v>
          </cell>
          <cell r="T84">
            <v>2174</v>
          </cell>
          <cell r="U84">
            <v>2174</v>
          </cell>
          <cell r="V84">
            <v>2174</v>
          </cell>
          <cell r="W84">
            <v>2174</v>
          </cell>
          <cell r="X84">
            <v>2174</v>
          </cell>
          <cell r="Y84">
            <v>2174</v>
          </cell>
          <cell r="AA84">
            <v>2174</v>
          </cell>
          <cell r="AC84">
            <v>2174</v>
          </cell>
          <cell r="AD84">
            <v>2174</v>
          </cell>
          <cell r="AE84">
            <v>2174</v>
          </cell>
          <cell r="AF84">
            <v>533</v>
          </cell>
          <cell r="AG84">
            <v>533</v>
          </cell>
          <cell r="AH84">
            <v>533</v>
          </cell>
          <cell r="AI84">
            <v>533</v>
          </cell>
          <cell r="AJ84">
            <v>59</v>
          </cell>
          <cell r="AL84">
            <v>11</v>
          </cell>
          <cell r="AM84">
            <v>302</v>
          </cell>
          <cell r="AN84">
            <v>302</v>
          </cell>
          <cell r="AO84">
            <v>302</v>
          </cell>
          <cell r="AP84">
            <v>302</v>
          </cell>
        </row>
        <row r="85">
          <cell r="AJ85">
            <v>278.02500000000003</v>
          </cell>
          <cell r="AL85">
            <v>295.09900000000005</v>
          </cell>
          <cell r="AM85">
            <v>355.61800000000005</v>
          </cell>
          <cell r="AN85">
            <v>352.19900000000001</v>
          </cell>
          <cell r="AO85">
            <v>352.19900000000001</v>
          </cell>
          <cell r="AP85">
            <v>376.86</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2</v>
          </cell>
          <cell r="X86">
            <v>1</v>
          </cell>
          <cell r="Y86">
            <v>2</v>
          </cell>
          <cell r="AA86">
            <v>2</v>
          </cell>
          <cell r="AC86">
            <v>2</v>
          </cell>
          <cell r="AD86">
            <v>2</v>
          </cell>
          <cell r="AE86">
            <v>0</v>
          </cell>
          <cell r="AF86">
            <v>0</v>
          </cell>
          <cell r="AG86">
            <v>0</v>
          </cell>
          <cell r="AH86">
            <v>3</v>
          </cell>
          <cell r="AI86">
            <v>1</v>
          </cell>
          <cell r="AJ86">
            <v>1</v>
          </cell>
          <cell r="AL86">
            <v>2</v>
          </cell>
          <cell r="AM86">
            <v>3</v>
          </cell>
          <cell r="AN86">
            <v>3</v>
          </cell>
          <cell r="AO86">
            <v>3</v>
          </cell>
          <cell r="AP86">
            <v>3</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v>
          </cell>
          <cell r="AF87">
            <v>2</v>
          </cell>
          <cell r="AG87">
            <v>0</v>
          </cell>
          <cell r="AH87">
            <v>41</v>
          </cell>
          <cell r="AI87">
            <v>70</v>
          </cell>
          <cell r="AJ87">
            <v>61</v>
          </cell>
          <cell r="AL87">
            <v>61</v>
          </cell>
          <cell r="AM87">
            <v>94</v>
          </cell>
          <cell r="AN87">
            <v>94</v>
          </cell>
          <cell r="AO87">
            <v>79</v>
          </cell>
          <cell r="AP87">
            <v>79</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0</v>
          </cell>
          <cell r="AJ88">
            <v>11</v>
          </cell>
          <cell r="AL88">
            <v>11</v>
          </cell>
          <cell r="AM88">
            <v>0</v>
          </cell>
          <cell r="AN88">
            <v>0</v>
          </cell>
          <cell r="AO88">
            <v>0</v>
          </cell>
          <cell r="AP88">
            <v>0</v>
          </cell>
        </row>
        <row r="91">
          <cell r="C91">
            <v>81400.431427442963</v>
          </cell>
          <cell r="D91">
            <v>82133.431427442963</v>
          </cell>
          <cell r="E91">
            <v>71742</v>
          </cell>
          <cell r="F91">
            <v>75225</v>
          </cell>
          <cell r="G91">
            <v>76020</v>
          </cell>
          <cell r="H91">
            <v>76277</v>
          </cell>
          <cell r="I91">
            <v>78903</v>
          </cell>
          <cell r="J91">
            <v>78903</v>
          </cell>
          <cell r="K91">
            <v>79216</v>
          </cell>
          <cell r="L91">
            <v>79216</v>
          </cell>
          <cell r="M91">
            <v>81382</v>
          </cell>
          <cell r="N91">
            <v>83152</v>
          </cell>
          <cell r="O91">
            <v>84880</v>
          </cell>
          <cell r="P91">
            <v>89297</v>
          </cell>
          <cell r="Q91">
            <v>89989</v>
          </cell>
          <cell r="R91">
            <v>91460</v>
          </cell>
          <cell r="S91">
            <v>96795</v>
          </cell>
          <cell r="T91">
            <v>96980</v>
          </cell>
          <cell r="U91">
            <v>99325</v>
          </cell>
          <cell r="V91">
            <v>100362</v>
          </cell>
          <cell r="W91">
            <v>107843</v>
          </cell>
          <cell r="X91">
            <v>124102</v>
          </cell>
          <cell r="Y91">
            <v>127627</v>
          </cell>
          <cell r="AA91">
            <v>136156</v>
          </cell>
          <cell r="AC91">
            <v>136657</v>
          </cell>
          <cell r="AD91">
            <v>144860</v>
          </cell>
          <cell r="AE91">
            <v>157597</v>
          </cell>
          <cell r="AF91">
            <v>164197</v>
          </cell>
          <cell r="AG91">
            <v>176298</v>
          </cell>
          <cell r="AH91">
            <v>186837</v>
          </cell>
          <cell r="AI91">
            <v>190964</v>
          </cell>
          <cell r="AJ91">
            <v>194892</v>
          </cell>
          <cell r="AL91">
            <v>199439</v>
          </cell>
          <cell r="AM91">
            <v>203273</v>
          </cell>
          <cell r="AN91">
            <v>210061</v>
          </cell>
          <cell r="AO91">
            <v>212488</v>
          </cell>
          <cell r="AP91">
            <v>216047</v>
          </cell>
        </row>
        <row r="92">
          <cell r="C92">
            <v>71601.431427442963</v>
          </cell>
          <cell r="D92">
            <v>71785.431427442963</v>
          </cell>
          <cell r="E92">
            <v>68501</v>
          </cell>
          <cell r="F92">
            <v>71397</v>
          </cell>
          <cell r="G92">
            <v>72810</v>
          </cell>
          <cell r="H92">
            <v>74200</v>
          </cell>
          <cell r="I92">
            <v>77310</v>
          </cell>
          <cell r="J92">
            <v>77310</v>
          </cell>
          <cell r="K92">
            <v>77534</v>
          </cell>
          <cell r="L92">
            <v>77534</v>
          </cell>
          <cell r="M92">
            <v>80079</v>
          </cell>
          <cell r="N92">
            <v>82290</v>
          </cell>
          <cell r="O92">
            <v>82976</v>
          </cell>
          <cell r="P92">
            <v>82890</v>
          </cell>
          <cell r="Q92">
            <v>83514</v>
          </cell>
          <cell r="R92">
            <v>85023</v>
          </cell>
          <cell r="S92">
            <v>91961</v>
          </cell>
          <cell r="T92">
            <v>93426</v>
          </cell>
          <cell r="U92">
            <v>97922</v>
          </cell>
          <cell r="V92">
            <v>96335</v>
          </cell>
          <cell r="W92">
            <v>102500</v>
          </cell>
          <cell r="X92">
            <v>112897</v>
          </cell>
          <cell r="Y92">
            <v>114489</v>
          </cell>
          <cell r="AA92">
            <v>122786</v>
          </cell>
          <cell r="AC92">
            <v>112507</v>
          </cell>
          <cell r="AD92">
            <v>104610</v>
          </cell>
          <cell r="AE92">
            <v>115908</v>
          </cell>
          <cell r="AF92">
            <v>130326</v>
          </cell>
          <cell r="AG92">
            <v>139842</v>
          </cell>
          <cell r="AH92">
            <v>146045</v>
          </cell>
          <cell r="AI92">
            <v>143913</v>
          </cell>
          <cell r="AJ92">
            <v>120371</v>
          </cell>
          <cell r="AL92">
            <v>120343</v>
          </cell>
          <cell r="AM92">
            <v>120544</v>
          </cell>
          <cell r="AN92">
            <v>125400</v>
          </cell>
          <cell r="AO92">
            <v>122433</v>
          </cell>
          <cell r="AP92">
            <v>116116</v>
          </cell>
        </row>
        <row r="94">
          <cell r="C94">
            <v>0</v>
          </cell>
          <cell r="D94">
            <v>0</v>
          </cell>
          <cell r="E94">
            <v>27</v>
          </cell>
          <cell r="F94">
            <v>27</v>
          </cell>
          <cell r="G94">
            <v>38</v>
          </cell>
          <cell r="H94">
            <v>50</v>
          </cell>
          <cell r="I94">
            <v>32</v>
          </cell>
          <cell r="J94">
            <v>147</v>
          </cell>
          <cell r="K94">
            <v>18</v>
          </cell>
          <cell r="L94">
            <v>7</v>
          </cell>
          <cell r="M94">
            <v>51</v>
          </cell>
          <cell r="N94">
            <v>41</v>
          </cell>
          <cell r="O94">
            <v>63</v>
          </cell>
          <cell r="P94">
            <v>258</v>
          </cell>
          <cell r="Q94">
            <v>77</v>
          </cell>
          <cell r="R94">
            <v>83</v>
          </cell>
          <cell r="S94">
            <v>225</v>
          </cell>
          <cell r="T94">
            <v>268</v>
          </cell>
          <cell r="U94">
            <v>246</v>
          </cell>
          <cell r="V94">
            <v>191</v>
          </cell>
          <cell r="W94">
            <v>303</v>
          </cell>
          <cell r="X94">
            <v>136</v>
          </cell>
          <cell r="Y94">
            <v>217</v>
          </cell>
          <cell r="AA94">
            <v>265</v>
          </cell>
          <cell r="AC94">
            <v>104</v>
          </cell>
          <cell r="AD94">
            <v>149</v>
          </cell>
          <cell r="AE94">
            <v>350</v>
          </cell>
          <cell r="AF94">
            <v>386</v>
          </cell>
          <cell r="AG94">
            <v>718</v>
          </cell>
          <cell r="AH94">
            <v>542</v>
          </cell>
          <cell r="AI94">
            <v>1042</v>
          </cell>
          <cell r="AJ94">
            <v>569</v>
          </cell>
          <cell r="AL94">
            <v>397</v>
          </cell>
          <cell r="AM94">
            <v>577</v>
          </cell>
          <cell r="AN94">
            <v>514</v>
          </cell>
          <cell r="AO94">
            <v>343</v>
          </cell>
          <cell r="AP94">
            <v>460</v>
          </cell>
        </row>
        <row r="95">
          <cell r="C95">
            <v>5237</v>
          </cell>
          <cell r="D95">
            <v>5970</v>
          </cell>
          <cell r="E95">
            <v>1376</v>
          </cell>
          <cell r="F95">
            <v>1873</v>
          </cell>
          <cell r="G95">
            <v>951</v>
          </cell>
          <cell r="H95">
            <v>326</v>
          </cell>
          <cell r="I95">
            <v>541</v>
          </cell>
          <cell r="J95">
            <v>3691</v>
          </cell>
          <cell r="K95">
            <v>450</v>
          </cell>
          <cell r="L95">
            <v>206</v>
          </cell>
          <cell r="M95">
            <v>1994</v>
          </cell>
          <cell r="N95">
            <v>1290</v>
          </cell>
          <cell r="O95">
            <v>2341</v>
          </cell>
          <cell r="P95">
            <v>1904</v>
          </cell>
          <cell r="Q95">
            <v>921</v>
          </cell>
          <cell r="R95">
            <v>1988</v>
          </cell>
          <cell r="S95">
            <v>5110</v>
          </cell>
          <cell r="T95">
            <v>2771</v>
          </cell>
          <cell r="U95">
            <v>2170</v>
          </cell>
          <cell r="V95">
            <v>3639</v>
          </cell>
          <cell r="W95">
            <v>5442</v>
          </cell>
          <cell r="X95">
            <v>18037</v>
          </cell>
          <cell r="Y95">
            <v>9708</v>
          </cell>
          <cell r="AA95">
            <v>7809</v>
          </cell>
          <cell r="AC95">
            <v>11358</v>
          </cell>
          <cell r="AD95">
            <v>15508</v>
          </cell>
          <cell r="AE95">
            <v>8876</v>
          </cell>
          <cell r="AF95">
            <v>7451</v>
          </cell>
          <cell r="AG95">
            <v>19850</v>
          </cell>
          <cell r="AH95">
            <v>10643</v>
          </cell>
          <cell r="AI95">
            <v>4385</v>
          </cell>
          <cell r="AJ95">
            <v>3416</v>
          </cell>
          <cell r="AL95">
            <v>4515</v>
          </cell>
          <cell r="AM95">
            <v>3749</v>
          </cell>
          <cell r="AN95">
            <v>5895</v>
          </cell>
          <cell r="AO95">
            <v>2055</v>
          </cell>
          <cell r="AP95">
            <v>5816</v>
          </cell>
        </row>
        <row r="96">
          <cell r="U96">
            <v>0</v>
          </cell>
          <cell r="V96">
            <v>6202</v>
          </cell>
          <cell r="W96">
            <v>6451</v>
          </cell>
          <cell r="X96">
            <v>6632</v>
          </cell>
          <cell r="Y96">
            <v>6854</v>
          </cell>
          <cell r="AA96">
            <v>6949</v>
          </cell>
          <cell r="AC96">
            <v>7218</v>
          </cell>
          <cell r="AD96">
            <v>7463</v>
          </cell>
          <cell r="AE96">
            <v>7928</v>
          </cell>
          <cell r="AF96">
            <v>8249</v>
          </cell>
          <cell r="AG96">
            <v>9206</v>
          </cell>
          <cell r="AH96">
            <v>9854</v>
          </cell>
          <cell r="AI96">
            <v>10918</v>
          </cell>
          <cell r="AJ96">
            <v>12186</v>
          </cell>
          <cell r="AL96">
            <v>13520</v>
          </cell>
          <cell r="AM96">
            <v>14729</v>
          </cell>
          <cell r="AN96">
            <v>16087</v>
          </cell>
          <cell r="AO96">
            <v>17119</v>
          </cell>
          <cell r="AP96">
            <v>18869</v>
          </cell>
        </row>
        <row r="97">
          <cell r="U97">
            <v>0</v>
          </cell>
          <cell r="V97">
            <v>1302</v>
          </cell>
          <cell r="W97">
            <v>1360</v>
          </cell>
          <cell r="X97">
            <v>1407</v>
          </cell>
          <cell r="Y97">
            <v>1463</v>
          </cell>
          <cell r="AA97">
            <v>1482</v>
          </cell>
          <cell r="AC97">
            <v>1539</v>
          </cell>
          <cell r="AD97">
            <v>1855</v>
          </cell>
          <cell r="AE97">
            <v>1586</v>
          </cell>
          <cell r="AF97">
            <v>687</v>
          </cell>
          <cell r="AG97">
            <v>1683</v>
          </cell>
          <cell r="AH97">
            <v>903</v>
          </cell>
          <cell r="AI97">
            <v>958</v>
          </cell>
          <cell r="AJ97">
            <v>1061</v>
          </cell>
          <cell r="AL97">
            <v>1109</v>
          </cell>
          <cell r="AM97">
            <v>1209</v>
          </cell>
          <cell r="AN97">
            <v>1294</v>
          </cell>
          <cell r="AO97">
            <v>1061</v>
          </cell>
          <cell r="AP97">
            <v>1025</v>
          </cell>
        </row>
        <row r="98">
          <cell r="U98">
            <v>0</v>
          </cell>
          <cell r="V98">
            <v>780</v>
          </cell>
          <cell r="W98">
            <v>841</v>
          </cell>
          <cell r="X98">
            <v>909</v>
          </cell>
          <cell r="Y98">
            <v>927</v>
          </cell>
          <cell r="AA98">
            <v>828</v>
          </cell>
          <cell r="AC98">
            <v>943</v>
          </cell>
          <cell r="AD98">
            <v>939</v>
          </cell>
          <cell r="AE98">
            <v>849</v>
          </cell>
          <cell r="AF98">
            <v>982</v>
          </cell>
          <cell r="AG98">
            <v>883</v>
          </cell>
          <cell r="AH98">
            <v>1071</v>
          </cell>
          <cell r="AI98">
            <v>1145</v>
          </cell>
          <cell r="AJ98">
            <v>1209</v>
          </cell>
          <cell r="AL98">
            <v>1239</v>
          </cell>
          <cell r="AM98">
            <v>1290</v>
          </cell>
          <cell r="AN98">
            <v>1349</v>
          </cell>
          <cell r="AO98">
            <v>1367</v>
          </cell>
          <cell r="AP98">
            <v>1379</v>
          </cell>
        </row>
        <row r="99">
          <cell r="U99">
            <v>0</v>
          </cell>
          <cell r="X99">
            <v>109</v>
          </cell>
          <cell r="Y99">
            <v>125</v>
          </cell>
          <cell r="AA99">
            <v>232</v>
          </cell>
          <cell r="AC99">
            <v>303</v>
          </cell>
          <cell r="AD99">
            <v>413</v>
          </cell>
          <cell r="AE99">
            <v>442</v>
          </cell>
          <cell r="AF99">
            <v>505</v>
          </cell>
          <cell r="AG99">
            <v>539</v>
          </cell>
          <cell r="AH99">
            <v>602</v>
          </cell>
          <cell r="AI99">
            <v>638</v>
          </cell>
          <cell r="AJ99">
            <v>673</v>
          </cell>
          <cell r="AL99">
            <v>774</v>
          </cell>
          <cell r="AM99">
            <v>790</v>
          </cell>
          <cell r="AN99">
            <v>724</v>
          </cell>
          <cell r="AO99">
            <v>693</v>
          </cell>
          <cell r="AP99">
            <v>697</v>
          </cell>
        </row>
        <row r="100">
          <cell r="U100">
            <v>0</v>
          </cell>
          <cell r="V100">
            <v>0</v>
          </cell>
          <cell r="W100">
            <v>100340</v>
          </cell>
          <cell r="X100">
            <v>0</v>
          </cell>
          <cell r="AD100">
            <v>144860</v>
          </cell>
          <cell r="AE100">
            <v>157597</v>
          </cell>
          <cell r="AF100">
            <v>164197</v>
          </cell>
          <cell r="AG100">
            <v>183339</v>
          </cell>
          <cell r="AH100">
            <v>193512</v>
          </cell>
          <cell r="AI100">
            <v>197591</v>
          </cell>
          <cell r="AJ100">
            <v>202282</v>
          </cell>
          <cell r="AL100">
            <v>207959</v>
          </cell>
          <cell r="AM100">
            <v>212239</v>
          </cell>
          <cell r="AN100">
            <v>220031</v>
          </cell>
          <cell r="AO100">
            <v>225283</v>
          </cell>
          <cell r="AP100">
            <v>236848</v>
          </cell>
        </row>
        <row r="101">
          <cell r="U101">
            <v>0</v>
          </cell>
          <cell r="V101">
            <v>0</v>
          </cell>
          <cell r="W101">
            <v>8512</v>
          </cell>
          <cell r="X101">
            <v>0</v>
          </cell>
          <cell r="AC101">
            <v>12687</v>
          </cell>
          <cell r="AD101">
            <v>8856</v>
          </cell>
          <cell r="AE101">
            <v>9326</v>
          </cell>
          <cell r="AF101">
            <v>7880</v>
          </cell>
          <cell r="AG101">
            <v>22027</v>
          </cell>
          <cell r="AH101">
            <v>11410</v>
          </cell>
          <cell r="AI101">
            <v>5554</v>
          </cell>
          <cell r="AJ101">
            <v>4784</v>
          </cell>
          <cell r="AL101">
            <v>6037</v>
          </cell>
          <cell r="AM101">
            <v>5014</v>
          </cell>
          <cell r="AN101">
            <v>7241</v>
          </cell>
          <cell r="AO101">
            <v>5883</v>
          </cell>
          <cell r="AP101">
            <v>18956</v>
          </cell>
        </row>
        <row r="102">
          <cell r="V102">
            <v>0</v>
          </cell>
          <cell r="X102">
            <v>0</v>
          </cell>
          <cell r="AH102">
            <v>0</v>
          </cell>
        </row>
        <row r="103">
          <cell r="U103">
            <v>3074</v>
          </cell>
          <cell r="V103">
            <v>6778</v>
          </cell>
          <cell r="W103">
            <v>10521</v>
          </cell>
          <cell r="X103">
            <v>22137</v>
          </cell>
          <cell r="Y103">
            <v>8431</v>
          </cell>
          <cell r="AA103">
            <v>11882</v>
          </cell>
          <cell r="AC103">
            <v>13268</v>
          </cell>
          <cell r="AD103">
            <v>19182</v>
          </cell>
          <cell r="AE103">
            <v>13618</v>
          </cell>
          <cell r="AG103">
            <v>35308</v>
          </cell>
          <cell r="AH103">
            <v>18860</v>
          </cell>
          <cell r="AI103">
            <v>10380</v>
          </cell>
          <cell r="AJ103">
            <v>7558</v>
          </cell>
          <cell r="AL103">
            <v>7495</v>
          </cell>
          <cell r="AM103">
            <v>7589</v>
          </cell>
          <cell r="AN103">
            <v>10044</v>
          </cell>
          <cell r="AO103">
            <v>3674</v>
          </cell>
          <cell r="AP103">
            <v>8454</v>
          </cell>
        </row>
        <row r="104">
          <cell r="U104">
            <v>0</v>
          </cell>
          <cell r="V104">
            <v>0</v>
          </cell>
          <cell r="X104">
            <v>0</v>
          </cell>
          <cell r="AH104">
            <v>0</v>
          </cell>
        </row>
        <row r="105">
          <cell r="U105">
            <v>0</v>
          </cell>
          <cell r="V105">
            <v>0</v>
          </cell>
          <cell r="W105">
            <v>43.749162300000002</v>
          </cell>
          <cell r="X105">
            <v>0</v>
          </cell>
          <cell r="Y105">
            <v>51.567152800000002</v>
          </cell>
          <cell r="AA105">
            <v>23.7918786</v>
          </cell>
          <cell r="AC105">
            <v>29.818404100000002</v>
          </cell>
          <cell r="AD105">
            <v>22.852000000000004</v>
          </cell>
          <cell r="AE105">
            <v>24.877331399999996</v>
          </cell>
          <cell r="AF105">
            <v>24.453581700000001</v>
          </cell>
          <cell r="AG105">
            <v>30.369002099999999</v>
          </cell>
          <cell r="AH105">
            <v>26.4732029</v>
          </cell>
          <cell r="AI105">
            <v>32.706183000000003</v>
          </cell>
          <cell r="AJ105">
            <v>28.52778</v>
          </cell>
          <cell r="AL105">
            <v>33.133931100000005</v>
          </cell>
          <cell r="AM105">
            <v>24.344481600000002</v>
          </cell>
          <cell r="AN105">
            <v>31.548019700000001</v>
          </cell>
          <cell r="AO105">
            <v>11.915914300000001</v>
          </cell>
          <cell r="AP105">
            <v>24.5661214</v>
          </cell>
        </row>
        <row r="108">
          <cell r="U108">
            <v>0</v>
          </cell>
          <cell r="X108">
            <v>286</v>
          </cell>
          <cell r="Y108">
            <v>443</v>
          </cell>
          <cell r="AA108">
            <v>936</v>
          </cell>
          <cell r="AC108">
            <v>1441</v>
          </cell>
          <cell r="AD108">
            <v>1188</v>
          </cell>
          <cell r="AE108">
            <v>1432</v>
          </cell>
          <cell r="AF108">
            <v>395</v>
          </cell>
          <cell r="AG108">
            <v>342</v>
          </cell>
          <cell r="AH108">
            <v>428</v>
          </cell>
          <cell r="AI108">
            <v>1270</v>
          </cell>
          <cell r="AJ108">
            <v>4031</v>
          </cell>
          <cell r="AL108">
            <v>3797</v>
          </cell>
          <cell r="AM108">
            <v>2410</v>
          </cell>
          <cell r="AN108">
            <v>1888</v>
          </cell>
          <cell r="AO108">
            <v>960</v>
          </cell>
          <cell r="AP108">
            <v>1552</v>
          </cell>
        </row>
        <row r="109">
          <cell r="U109">
            <v>0</v>
          </cell>
          <cell r="X109">
            <v>18.954000000000001</v>
          </cell>
          <cell r="Y109">
            <v>19.059132000000002</v>
          </cell>
          <cell r="AA109">
            <v>53.17</v>
          </cell>
          <cell r="AC109">
            <v>80.5</v>
          </cell>
          <cell r="AD109">
            <v>120.58000000000001</v>
          </cell>
          <cell r="AE109">
            <v>116.09039999999999</v>
          </cell>
          <cell r="AF109">
            <v>60.313569999999999</v>
          </cell>
          <cell r="AG109">
            <v>171.51716299999998</v>
          </cell>
          <cell r="AH109">
            <v>95.460197699999995</v>
          </cell>
          <cell r="AI109">
            <v>154.70816199999999</v>
          </cell>
          <cell r="AJ109">
            <v>280.57661899999999</v>
          </cell>
          <cell r="AL109">
            <v>287.95556920000001</v>
          </cell>
          <cell r="AM109">
            <v>101.51615630000001</v>
          </cell>
          <cell r="AN109">
            <v>248.71442410000003</v>
          </cell>
          <cell r="AO109">
            <v>64.120249999999999</v>
          </cell>
          <cell r="AP109">
            <v>110.83358200000001</v>
          </cell>
        </row>
        <row r="110">
          <cell r="U110">
            <v>0</v>
          </cell>
          <cell r="X110">
            <v>18.282999999999998</v>
          </cell>
          <cell r="Y110">
            <v>19.059132000000002</v>
          </cell>
          <cell r="AA110">
            <v>53.17</v>
          </cell>
          <cell r="AC110">
            <v>80.5</v>
          </cell>
          <cell r="AD110">
            <v>120.58000000000001</v>
          </cell>
          <cell r="AE110">
            <v>116.09039999999999</v>
          </cell>
          <cell r="AF110">
            <v>60.313569999999999</v>
          </cell>
          <cell r="AG110">
            <v>171.51716299999998</v>
          </cell>
          <cell r="AH110">
            <v>95.460197699999995</v>
          </cell>
          <cell r="AI110">
            <v>154.70816199999999</v>
          </cell>
          <cell r="AJ110">
            <v>280.57661899999999</v>
          </cell>
          <cell r="AL110">
            <v>287.95556920000001</v>
          </cell>
          <cell r="AM110">
            <v>101.51615630000001</v>
          </cell>
          <cell r="AN110">
            <v>248.71442410000003</v>
          </cell>
          <cell r="AO110">
            <v>64.120249999999999</v>
          </cell>
          <cell r="AP110">
            <v>110.83358200000001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2989</v>
          </cell>
          <cell r="W111">
            <v>5742</v>
          </cell>
          <cell r="X111">
            <v>15777</v>
          </cell>
          <cell r="Y111">
            <v>5716</v>
          </cell>
          <cell r="AA111">
            <v>6774</v>
          </cell>
          <cell r="AC111">
            <v>10125</v>
          </cell>
          <cell r="AD111">
            <v>6185</v>
          </cell>
          <cell r="AE111">
            <v>8233</v>
          </cell>
          <cell r="AF111">
            <v>6094</v>
          </cell>
          <cell r="AG111">
            <v>19539</v>
          </cell>
          <cell r="AH111">
            <v>9851</v>
          </cell>
          <cell r="AI111">
            <v>4101</v>
          </cell>
          <cell r="AJ111">
            <v>4379</v>
          </cell>
          <cell r="AL111">
            <v>488</v>
          </cell>
          <cell r="AM111">
            <v>3294</v>
          </cell>
          <cell r="AN111">
            <v>6154</v>
          </cell>
          <cell r="AO111">
            <v>5019</v>
          </cell>
          <cell r="AP111">
            <v>17491</v>
          </cell>
        </row>
        <row r="112">
          <cell r="C112">
            <v>973</v>
          </cell>
          <cell r="D112">
            <v>1913</v>
          </cell>
          <cell r="E112">
            <v>3349</v>
          </cell>
          <cell r="F112">
            <v>1137</v>
          </cell>
          <cell r="G112">
            <v>2214</v>
          </cell>
          <cell r="H112">
            <v>3164</v>
          </cell>
          <cell r="I112">
            <v>4028</v>
          </cell>
          <cell r="J112">
            <v>4028</v>
          </cell>
          <cell r="K112">
            <v>1526</v>
          </cell>
          <cell r="L112">
            <v>1821</v>
          </cell>
          <cell r="M112">
            <v>1115</v>
          </cell>
          <cell r="N112">
            <v>849</v>
          </cell>
          <cell r="O112">
            <v>1642</v>
          </cell>
          <cell r="P112">
            <v>2362</v>
          </cell>
          <cell r="Q112">
            <v>1921</v>
          </cell>
          <cell r="R112">
            <v>628</v>
          </cell>
          <cell r="S112">
            <v>669</v>
          </cell>
          <cell r="T112">
            <v>251</v>
          </cell>
          <cell r="U112">
            <v>197</v>
          </cell>
          <cell r="V112">
            <v>147</v>
          </cell>
          <cell r="W112">
            <v>276</v>
          </cell>
          <cell r="X112">
            <v>376</v>
          </cell>
          <cell r="Y112">
            <v>2437</v>
          </cell>
          <cell r="AA112">
            <v>3023</v>
          </cell>
          <cell r="AC112">
            <v>2562</v>
          </cell>
          <cell r="AD112">
            <v>2671</v>
          </cell>
          <cell r="AE112">
            <v>1093</v>
          </cell>
          <cell r="AF112">
            <v>1786</v>
          </cell>
          <cell r="AG112">
            <v>2488</v>
          </cell>
          <cell r="AH112">
            <v>1559</v>
          </cell>
          <cell r="AI112">
            <v>1453</v>
          </cell>
          <cell r="AJ112">
            <v>405</v>
          </cell>
          <cell r="AL112">
            <v>5549</v>
          </cell>
          <cell r="AM112">
            <v>1720</v>
          </cell>
          <cell r="AN112">
            <v>1087</v>
          </cell>
          <cell r="AO112">
            <v>864</v>
          </cell>
          <cell r="AP112">
            <v>1465</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14.46</v>
          </cell>
          <cell r="X113">
            <v>5.2255099999999999</v>
          </cell>
          <cell r="Y113">
            <v>16.54</v>
          </cell>
          <cell r="AA113">
            <v>87.03090250000001</v>
          </cell>
          <cell r="AC113">
            <v>124.94180230000001</v>
          </cell>
          <cell r="AD113">
            <v>123.0673003</v>
          </cell>
          <cell r="AE113">
            <v>134.04180779999999</v>
          </cell>
          <cell r="AF113">
            <v>180.52879830000001</v>
          </cell>
          <cell r="AG113">
            <v>383.03362670000001</v>
          </cell>
          <cell r="AH113">
            <v>175.69527890000001</v>
          </cell>
          <cell r="AI113">
            <v>190.69587899999999</v>
          </cell>
          <cell r="AJ113">
            <v>332.61</v>
          </cell>
          <cell r="AL113">
            <v>329.83533269999998</v>
          </cell>
          <cell r="AM113">
            <v>201.13358159999999</v>
          </cell>
          <cell r="AN113">
            <v>194.75032999999999</v>
          </cell>
          <cell r="AO113">
            <v>89.362219999999994</v>
          </cell>
          <cell r="AP113">
            <v>147.23983999999999</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2.0499999999999998</v>
          </cell>
          <cell r="X114">
            <v>0.89586999999999994</v>
          </cell>
          <cell r="Y114">
            <v>12.52</v>
          </cell>
          <cell r="AA114">
            <v>50.019260399999979</v>
          </cell>
          <cell r="AC114">
            <v>35.741720000000001</v>
          </cell>
          <cell r="AD114">
            <v>40.492927600000002</v>
          </cell>
          <cell r="AE114">
            <v>61.466412499999997</v>
          </cell>
          <cell r="AF114">
            <v>111.54315</v>
          </cell>
          <cell r="AG114">
            <v>78.917919999999995</v>
          </cell>
          <cell r="AH114">
            <v>63.340260000000001</v>
          </cell>
          <cell r="AI114">
            <v>73.68777</v>
          </cell>
          <cell r="AJ114">
            <v>118.93</v>
          </cell>
          <cell r="AL114">
            <v>130.59815000000003</v>
          </cell>
          <cell r="AM114">
            <v>49.992540000000005</v>
          </cell>
          <cell r="AN114">
            <v>53.7194</v>
          </cell>
          <cell r="AO114">
            <v>9.0986100000000008</v>
          </cell>
          <cell r="AP114">
            <v>28.182959999999998</v>
          </cell>
        </row>
        <row r="115">
          <cell r="C115">
            <v>0</v>
          </cell>
          <cell r="D115">
            <v>0</v>
          </cell>
          <cell r="E115">
            <v>0</v>
          </cell>
          <cell r="F115">
            <v>0</v>
          </cell>
          <cell r="G115">
            <v>0</v>
          </cell>
          <cell r="H115">
            <v>0</v>
          </cell>
          <cell r="I115">
            <v>0</v>
          </cell>
          <cell r="J115">
            <v>0</v>
          </cell>
          <cell r="K115">
            <v>0</v>
          </cell>
          <cell r="L115">
            <v>0</v>
          </cell>
          <cell r="M115">
            <v>1755</v>
          </cell>
          <cell r="N115">
            <v>97</v>
          </cell>
          <cell r="O115">
            <v>0</v>
          </cell>
          <cell r="P115">
            <v>0</v>
          </cell>
          <cell r="Q115">
            <v>0</v>
          </cell>
          <cell r="R115">
            <v>0</v>
          </cell>
          <cell r="S115">
            <v>18</v>
          </cell>
          <cell r="T115">
            <v>31</v>
          </cell>
          <cell r="U115">
            <v>14</v>
          </cell>
          <cell r="V115">
            <v>0</v>
          </cell>
          <cell r="W115">
            <v>0</v>
          </cell>
          <cell r="X115">
            <v>0</v>
          </cell>
          <cell r="Y115">
            <v>0</v>
          </cell>
          <cell r="AA115">
            <v>3</v>
          </cell>
          <cell r="AC115">
            <v>0</v>
          </cell>
          <cell r="AD115">
            <v>4</v>
          </cell>
          <cell r="AE115">
            <v>0</v>
          </cell>
          <cell r="AF115">
            <v>0</v>
          </cell>
          <cell r="AG115">
            <v>0</v>
          </cell>
          <cell r="AH115">
            <v>2</v>
          </cell>
          <cell r="AI115">
            <v>20</v>
          </cell>
          <cell r="AJ115">
            <v>0</v>
          </cell>
          <cell r="AL115">
            <v>15</v>
          </cell>
          <cell r="AM115">
            <v>0</v>
          </cell>
          <cell r="AN115">
            <v>10</v>
          </cell>
          <cell r="AO115">
            <v>0</v>
          </cell>
          <cell r="AP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3</v>
          </cell>
          <cell r="AD116">
            <v>1</v>
          </cell>
          <cell r="AE116">
            <v>0</v>
          </cell>
          <cell r="AF116">
            <v>0</v>
          </cell>
          <cell r="AG116">
            <v>0</v>
          </cell>
          <cell r="AH116">
            <v>2</v>
          </cell>
          <cell r="AI116">
            <v>0</v>
          </cell>
          <cell r="AJ116">
            <v>0</v>
          </cell>
          <cell r="AL116">
            <v>4</v>
          </cell>
          <cell r="AM116">
            <v>0</v>
          </cell>
          <cell r="AN116">
            <v>0</v>
          </cell>
          <cell r="AO116">
            <v>0</v>
          </cell>
          <cell r="AP116">
            <v>0</v>
          </cell>
        </row>
        <row r="117">
          <cell r="C117">
            <v>18037</v>
          </cell>
          <cell r="D117">
            <v>26350</v>
          </cell>
          <cell r="E117">
            <v>53491</v>
          </cell>
          <cell r="F117">
            <v>12453</v>
          </cell>
          <cell r="G117">
            <v>12135</v>
          </cell>
          <cell r="H117">
            <v>11665</v>
          </cell>
          <cell r="I117">
            <v>11384</v>
          </cell>
          <cell r="J117">
            <v>47637</v>
          </cell>
          <cell r="K117">
            <v>14218</v>
          </cell>
          <cell r="L117">
            <v>22355</v>
          </cell>
          <cell r="M117">
            <v>24449</v>
          </cell>
          <cell r="N117">
            <v>10538</v>
          </cell>
          <cell r="O117">
            <v>21377</v>
          </cell>
          <cell r="P117">
            <v>23188</v>
          </cell>
          <cell r="Q117">
            <v>10561</v>
          </cell>
          <cell r="R117">
            <v>12941</v>
          </cell>
          <cell r="S117">
            <v>24073</v>
          </cell>
          <cell r="T117">
            <v>19966</v>
          </cell>
          <cell r="U117">
            <v>20920</v>
          </cell>
          <cell r="V117">
            <v>17771</v>
          </cell>
          <cell r="W117">
            <v>18214</v>
          </cell>
          <cell r="X117">
            <v>16434</v>
          </cell>
          <cell r="Y117">
            <v>23530</v>
          </cell>
          <cell r="AA117">
            <v>21489</v>
          </cell>
          <cell r="AC117">
            <v>15592</v>
          </cell>
          <cell r="AD117">
            <v>13392</v>
          </cell>
          <cell r="AE117">
            <v>16066</v>
          </cell>
          <cell r="AF117">
            <v>11155</v>
          </cell>
          <cell r="AG117">
            <v>3417</v>
          </cell>
          <cell r="AH117">
            <v>7887</v>
          </cell>
          <cell r="AI117">
            <v>1937</v>
          </cell>
          <cell r="AJ117">
            <v>7299</v>
          </cell>
          <cell r="AL117">
            <v>7930</v>
          </cell>
          <cell r="AM117">
            <v>5810</v>
          </cell>
          <cell r="AN117">
            <v>5031</v>
          </cell>
          <cell r="AO117">
            <v>2013</v>
          </cell>
          <cell r="AP117">
            <v>2936</v>
          </cell>
        </row>
        <row r="118">
          <cell r="C118">
            <v>75.47999999999999</v>
          </cell>
          <cell r="D118">
            <v>102.80000000000001</v>
          </cell>
          <cell r="E118">
            <v>206.87</v>
          </cell>
          <cell r="F118">
            <v>38.700000000000003</v>
          </cell>
          <cell r="G118">
            <v>35</v>
          </cell>
          <cell r="H118">
            <v>39.67</v>
          </cell>
          <cell r="I118">
            <v>44.86</v>
          </cell>
          <cell r="J118">
            <v>158.23000000000002</v>
          </cell>
          <cell r="K118">
            <v>47.980000000000004</v>
          </cell>
          <cell r="L118">
            <v>72.930000000000007</v>
          </cell>
          <cell r="M118">
            <v>90.42</v>
          </cell>
          <cell r="N118">
            <v>33.64</v>
          </cell>
          <cell r="O118">
            <v>33.4</v>
          </cell>
          <cell r="P118">
            <v>80.17</v>
          </cell>
          <cell r="Q118">
            <v>34.61</v>
          </cell>
          <cell r="R118">
            <v>24.54</v>
          </cell>
          <cell r="S118">
            <v>59.040000000000006</v>
          </cell>
          <cell r="T118">
            <v>42.78</v>
          </cell>
          <cell r="U118">
            <v>55.783580000000001</v>
          </cell>
          <cell r="V118">
            <v>33.845300000000002</v>
          </cell>
          <cell r="W118">
            <v>48.226320000000001</v>
          </cell>
          <cell r="X118">
            <v>48.94</v>
          </cell>
          <cell r="Y118">
            <v>443.01300000000003</v>
          </cell>
          <cell r="AA118">
            <v>460.85</v>
          </cell>
          <cell r="AC118">
            <v>474.41000000000008</v>
          </cell>
          <cell r="AD118">
            <v>58.239999999999995</v>
          </cell>
          <cell r="AE118">
            <v>467.51</v>
          </cell>
          <cell r="AF118">
            <v>119.45078000000001</v>
          </cell>
          <cell r="AG118">
            <v>48.622979999999998</v>
          </cell>
          <cell r="AH118">
            <v>26.35679</v>
          </cell>
          <cell r="AI118">
            <v>62.84008</v>
          </cell>
          <cell r="AJ118">
            <v>42.005790000000005</v>
          </cell>
          <cell r="AL118">
            <v>73.208269999999999</v>
          </cell>
          <cell r="AM118">
            <v>126.97678999999999</v>
          </cell>
          <cell r="AN118">
            <v>82.85</v>
          </cell>
          <cell r="AO118">
            <v>8.02</v>
          </cell>
          <cell r="AP118">
            <v>42.8</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8</v>
          </cell>
          <cell r="V121">
            <v>8</v>
          </cell>
          <cell r="W121">
            <v>8</v>
          </cell>
          <cell r="X121">
            <v>8</v>
          </cell>
          <cell r="Y121">
            <v>8</v>
          </cell>
          <cell r="AA121">
            <v>0</v>
          </cell>
          <cell r="AC121">
            <v>0</v>
          </cell>
          <cell r="AD121">
            <v>0</v>
          </cell>
          <cell r="AE121">
            <v>0</v>
          </cell>
          <cell r="AF121">
            <v>0</v>
          </cell>
          <cell r="AG121">
            <v>0</v>
          </cell>
          <cell r="AH121">
            <v>0</v>
          </cell>
          <cell r="AI121">
            <v>0</v>
          </cell>
          <cell r="AJ121">
            <v>0</v>
          </cell>
          <cell r="AL121">
            <v>0</v>
          </cell>
          <cell r="AN121">
            <v>0</v>
          </cell>
          <cell r="AO121">
            <v>0</v>
          </cell>
          <cell r="AP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948</v>
          </cell>
          <cell r="V122">
            <v>955</v>
          </cell>
          <cell r="W122">
            <v>960</v>
          </cell>
          <cell r="X122">
            <v>1089</v>
          </cell>
          <cell r="Y122">
            <v>1135</v>
          </cell>
          <cell r="AA122">
            <v>0</v>
          </cell>
          <cell r="AC122">
            <v>0</v>
          </cell>
          <cell r="AD122">
            <v>0</v>
          </cell>
          <cell r="AE122">
            <v>0</v>
          </cell>
          <cell r="AF122">
            <v>0</v>
          </cell>
          <cell r="AG122">
            <v>0</v>
          </cell>
          <cell r="AH122">
            <v>0</v>
          </cell>
          <cell r="AI122">
            <v>0</v>
          </cell>
          <cell r="AJ122">
            <v>0</v>
          </cell>
          <cell r="AL122">
            <v>0</v>
          </cell>
          <cell r="AN122">
            <v>0</v>
          </cell>
          <cell r="AO122">
            <v>0</v>
          </cell>
          <cell r="AP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v>
          </cell>
          <cell r="V123">
            <v>1</v>
          </cell>
          <cell r="W123">
            <v>3</v>
          </cell>
          <cell r="X123">
            <v>6</v>
          </cell>
          <cell r="Y123">
            <v>8</v>
          </cell>
          <cell r="AA123">
            <v>4</v>
          </cell>
          <cell r="AC123">
            <v>4</v>
          </cell>
          <cell r="AD123">
            <v>2</v>
          </cell>
          <cell r="AE123">
            <v>2</v>
          </cell>
          <cell r="AF123">
            <v>2</v>
          </cell>
          <cell r="AG123">
            <v>2</v>
          </cell>
          <cell r="AH123">
            <v>13</v>
          </cell>
          <cell r="AI123">
            <v>15</v>
          </cell>
          <cell r="AJ123">
            <v>20</v>
          </cell>
          <cell r="AL123">
            <v>5</v>
          </cell>
          <cell r="AN123">
            <v>3</v>
          </cell>
          <cell r="AO123">
            <v>2</v>
          </cell>
          <cell r="AP123">
            <v>2</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7071</v>
          </cell>
          <cell r="V124">
            <v>7251</v>
          </cell>
          <cell r="W124">
            <v>27312</v>
          </cell>
          <cell r="X124">
            <v>61451</v>
          </cell>
          <cell r="Y124">
            <v>70760</v>
          </cell>
          <cell r="AA124">
            <v>47940</v>
          </cell>
          <cell r="AC124">
            <v>54922</v>
          </cell>
          <cell r="AD124">
            <v>25035</v>
          </cell>
          <cell r="AE124">
            <v>28926</v>
          </cell>
          <cell r="AF124">
            <v>28825</v>
          </cell>
          <cell r="AG124">
            <v>30754</v>
          </cell>
          <cell r="AH124">
            <v>72043</v>
          </cell>
          <cell r="AI124">
            <v>97600</v>
          </cell>
          <cell r="AJ124">
            <v>129979</v>
          </cell>
          <cell r="AL124">
            <v>24861</v>
          </cell>
          <cell r="AN124">
            <v>121556</v>
          </cell>
          <cell r="AO124">
            <v>123914</v>
          </cell>
          <cell r="AP124">
            <v>83524</v>
          </cell>
        </row>
        <row r="125">
          <cell r="AA125">
            <v>3</v>
          </cell>
          <cell r="AC125">
            <v>3</v>
          </cell>
          <cell r="AD125">
            <v>3</v>
          </cell>
          <cell r="AE125">
            <v>3</v>
          </cell>
          <cell r="AF125">
            <v>3</v>
          </cell>
          <cell r="AG125">
            <v>3</v>
          </cell>
          <cell r="AH125">
            <v>0</v>
          </cell>
          <cell r="AI125">
            <v>0</v>
          </cell>
          <cell r="AJ125">
            <v>0</v>
          </cell>
          <cell r="AL125">
            <v>0</v>
          </cell>
          <cell r="AM125">
            <v>0</v>
          </cell>
          <cell r="AN125">
            <v>0</v>
          </cell>
          <cell r="AO125">
            <v>0</v>
          </cell>
          <cell r="AP125">
            <v>0</v>
          </cell>
        </row>
        <row r="126">
          <cell r="AA126">
            <v>8819</v>
          </cell>
          <cell r="AC126">
            <v>8819</v>
          </cell>
          <cell r="AD126">
            <v>9383</v>
          </cell>
          <cell r="AE126">
            <v>8530</v>
          </cell>
          <cell r="AF126">
            <v>8516</v>
          </cell>
          <cell r="AG126">
            <v>8672</v>
          </cell>
          <cell r="AH126">
            <v>0</v>
          </cell>
          <cell r="AI126">
            <v>0</v>
          </cell>
          <cell r="AJ126">
            <v>0</v>
          </cell>
          <cell r="AO126">
            <v>0</v>
          </cell>
          <cell r="AP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8019</v>
          </cell>
          <cell r="V127">
            <v>8206</v>
          </cell>
          <cell r="W127">
            <v>28272</v>
          </cell>
          <cell r="X127">
            <v>62540</v>
          </cell>
          <cell r="Y127">
            <v>71895</v>
          </cell>
          <cell r="AA127">
            <v>56759</v>
          </cell>
          <cell r="AC127">
            <v>63741</v>
          </cell>
          <cell r="AD127">
            <v>34418</v>
          </cell>
          <cell r="AE127">
            <v>37456</v>
          </cell>
          <cell r="AF127">
            <v>37341</v>
          </cell>
          <cell r="AG127">
            <v>39426</v>
          </cell>
          <cell r="AH127">
            <v>72043</v>
          </cell>
          <cell r="AI127">
            <v>97600</v>
          </cell>
          <cell r="AJ127">
            <v>129979</v>
          </cell>
          <cell r="AO127">
            <v>123914</v>
          </cell>
          <cell r="AP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0</v>
          </cell>
          <cell r="W130">
            <v>0</v>
          </cell>
          <cell r="X130">
            <v>2</v>
          </cell>
          <cell r="Y130">
            <v>2</v>
          </cell>
          <cell r="AA130">
            <v>2</v>
          </cell>
          <cell r="AC130">
            <v>3</v>
          </cell>
          <cell r="AD130">
            <v>5</v>
          </cell>
          <cell r="AE130">
            <v>1</v>
          </cell>
          <cell r="AF130">
            <v>3</v>
          </cell>
          <cell r="AG130">
            <v>3</v>
          </cell>
          <cell r="AH130">
            <v>4</v>
          </cell>
          <cell r="AI130">
            <v>4</v>
          </cell>
          <cell r="AJ130">
            <v>3</v>
          </cell>
          <cell r="AL130">
            <v>4</v>
          </cell>
          <cell r="AM130">
            <v>7</v>
          </cell>
          <cell r="AN130">
            <v>0</v>
          </cell>
          <cell r="AO130">
            <v>4</v>
          </cell>
          <cell r="AP130">
            <v>7</v>
          </cell>
        </row>
        <row r="131">
          <cell r="C131">
            <v>0</v>
          </cell>
          <cell r="D131">
            <v>0</v>
          </cell>
          <cell r="E131">
            <v>0</v>
          </cell>
          <cell r="F131">
            <v>170</v>
          </cell>
          <cell r="G131">
            <v>33</v>
          </cell>
          <cell r="H131">
            <v>82</v>
          </cell>
          <cell r="I131">
            <v>64</v>
          </cell>
          <cell r="J131">
            <v>349</v>
          </cell>
          <cell r="K131">
            <v>119</v>
          </cell>
          <cell r="L131">
            <v>111</v>
          </cell>
          <cell r="M131">
            <v>245</v>
          </cell>
          <cell r="N131">
            <v>97</v>
          </cell>
          <cell r="P131">
            <v>422</v>
          </cell>
          <cell r="Q131">
            <v>70</v>
          </cell>
          <cell r="R131">
            <v>195</v>
          </cell>
          <cell r="S131">
            <v>204</v>
          </cell>
          <cell r="T131">
            <v>260</v>
          </cell>
          <cell r="U131">
            <v>230</v>
          </cell>
          <cell r="V131">
            <v>311</v>
          </cell>
          <cell r="W131">
            <v>233</v>
          </cell>
          <cell r="X131">
            <v>239</v>
          </cell>
          <cell r="Y131">
            <v>106</v>
          </cell>
          <cell r="AA131">
            <v>316</v>
          </cell>
          <cell r="AC131">
            <v>157</v>
          </cell>
          <cell r="AD131">
            <v>230</v>
          </cell>
          <cell r="AE131">
            <v>147</v>
          </cell>
          <cell r="AF131">
            <v>266</v>
          </cell>
          <cell r="AG131">
            <v>120</v>
          </cell>
          <cell r="AH131">
            <v>248</v>
          </cell>
          <cell r="AI131">
            <v>145</v>
          </cell>
          <cell r="AJ131">
            <v>222</v>
          </cell>
          <cell r="AL131">
            <v>244</v>
          </cell>
          <cell r="AM131">
            <v>298</v>
          </cell>
          <cell r="AN131">
            <v>168</v>
          </cell>
          <cell r="AO131">
            <v>156</v>
          </cell>
          <cell r="AP131">
            <v>313</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193</v>
          </cell>
          <cell r="Y133">
            <v>123</v>
          </cell>
          <cell r="AC133">
            <v>916</v>
          </cell>
          <cell r="AD133">
            <v>858</v>
          </cell>
          <cell r="AE133">
            <v>750</v>
          </cell>
          <cell r="AF133">
            <v>804</v>
          </cell>
          <cell r="AG133">
            <v>749</v>
          </cell>
          <cell r="AH133">
            <v>1352</v>
          </cell>
          <cell r="AN133">
            <v>670</v>
          </cell>
          <cell r="AO133">
            <v>411</v>
          </cell>
          <cell r="AP133">
            <v>585</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6084</v>
          </cell>
          <cell r="W134">
            <v>6702</v>
          </cell>
          <cell r="X134">
            <v>6614</v>
          </cell>
          <cell r="Y134">
            <v>5180</v>
          </cell>
          <cell r="AA134">
            <v>5110</v>
          </cell>
          <cell r="AC134">
            <v>5205</v>
          </cell>
          <cell r="AD134">
            <v>5251</v>
          </cell>
          <cell r="AE134">
            <v>5210</v>
          </cell>
          <cell r="AF134">
            <v>6128</v>
          </cell>
          <cell r="AG134">
            <v>5885</v>
          </cell>
          <cell r="AH134">
            <v>5093</v>
          </cell>
          <cell r="AJ134">
            <v>4760</v>
          </cell>
          <cell r="AL134">
            <v>4060</v>
          </cell>
          <cell r="AM134">
            <v>3860</v>
          </cell>
          <cell r="AN134">
            <v>4371</v>
          </cell>
          <cell r="AO134">
            <v>1526</v>
          </cell>
          <cell r="AP134">
            <v>6070</v>
          </cell>
        </row>
        <row r="135">
          <cell r="C135">
            <v>0</v>
          </cell>
          <cell r="D135">
            <v>0</v>
          </cell>
          <cell r="E135">
            <v>1135</v>
          </cell>
          <cell r="F135">
            <v>83</v>
          </cell>
          <cell r="G135">
            <v>2174</v>
          </cell>
          <cell r="H135">
            <v>1044</v>
          </cell>
          <cell r="I135">
            <v>1238</v>
          </cell>
          <cell r="J135">
            <v>4539</v>
          </cell>
          <cell r="K135">
            <v>1305</v>
          </cell>
          <cell r="L135">
            <v>1904</v>
          </cell>
          <cell r="M135">
            <v>2653</v>
          </cell>
          <cell r="N135">
            <v>764</v>
          </cell>
          <cell r="O135">
            <v>1734</v>
          </cell>
          <cell r="P135">
            <v>1411</v>
          </cell>
          <cell r="Q135">
            <v>640</v>
          </cell>
          <cell r="R135">
            <v>453</v>
          </cell>
          <cell r="S135">
            <v>1277</v>
          </cell>
          <cell r="T135">
            <v>648</v>
          </cell>
          <cell r="U135">
            <v>1747</v>
          </cell>
          <cell r="V135">
            <v>765</v>
          </cell>
          <cell r="W135">
            <v>721</v>
          </cell>
          <cell r="X135">
            <v>1230</v>
          </cell>
          <cell r="Y135">
            <v>2071</v>
          </cell>
          <cell r="AA135">
            <v>662</v>
          </cell>
          <cell r="AC135">
            <v>0</v>
          </cell>
          <cell r="AD135">
            <v>2846</v>
          </cell>
          <cell r="AE135">
            <v>2323</v>
          </cell>
          <cell r="AF135">
            <v>1833</v>
          </cell>
          <cell r="AG135">
            <v>2557</v>
          </cell>
          <cell r="AH135">
            <v>1495</v>
          </cell>
          <cell r="AI135">
            <v>1693</v>
          </cell>
          <cell r="AJ135">
            <v>1973</v>
          </cell>
          <cell r="AL135">
            <v>2503</v>
          </cell>
          <cell r="AM135">
            <v>1710</v>
          </cell>
          <cell r="AN135">
            <v>711</v>
          </cell>
          <cell r="AO135">
            <v>802</v>
          </cell>
          <cell r="AP135">
            <v>1329</v>
          </cell>
        </row>
        <row r="136">
          <cell r="C136">
            <v>0</v>
          </cell>
          <cell r="D136">
            <v>0</v>
          </cell>
          <cell r="E136">
            <v>567</v>
          </cell>
          <cell r="F136">
            <v>11</v>
          </cell>
          <cell r="G136">
            <v>1811</v>
          </cell>
          <cell r="H136">
            <v>967</v>
          </cell>
          <cell r="I136">
            <v>1186</v>
          </cell>
          <cell r="J136">
            <v>3975</v>
          </cell>
          <cell r="K136">
            <v>1187</v>
          </cell>
          <cell r="L136">
            <v>1718</v>
          </cell>
          <cell r="M136">
            <v>2386</v>
          </cell>
          <cell r="N136">
            <v>685</v>
          </cell>
          <cell r="O136">
            <v>1569</v>
          </cell>
          <cell r="P136">
            <v>1221</v>
          </cell>
          <cell r="Q136">
            <v>580</v>
          </cell>
          <cell r="R136">
            <v>436</v>
          </cell>
          <cell r="S136">
            <v>1029</v>
          </cell>
          <cell r="T136">
            <v>536</v>
          </cell>
          <cell r="U136">
            <v>1461</v>
          </cell>
          <cell r="V136">
            <v>692</v>
          </cell>
          <cell r="W136">
            <v>669</v>
          </cell>
          <cell r="X136">
            <v>1154</v>
          </cell>
          <cell r="Y136">
            <v>2068</v>
          </cell>
          <cell r="AA136">
            <v>642</v>
          </cell>
          <cell r="AC136">
            <v>0</v>
          </cell>
          <cell r="AD136">
            <v>2830</v>
          </cell>
          <cell r="AE136">
            <v>2153</v>
          </cell>
          <cell r="AF136">
            <v>1702</v>
          </cell>
          <cell r="AG136">
            <v>2356</v>
          </cell>
          <cell r="AH136">
            <v>1455</v>
          </cell>
          <cell r="AI136">
            <v>1530</v>
          </cell>
          <cell r="AJ136">
            <v>1899</v>
          </cell>
          <cell r="AL136">
            <v>2302</v>
          </cell>
          <cell r="AM136">
            <v>1545</v>
          </cell>
          <cell r="AN136">
            <v>532</v>
          </cell>
          <cell r="AO136">
            <v>692</v>
          </cell>
          <cell r="AP136">
            <v>1110</v>
          </cell>
        </row>
        <row r="137">
          <cell r="Y137">
            <v>39</v>
          </cell>
          <cell r="AA137">
            <v>18</v>
          </cell>
          <cell r="AC137">
            <v>0</v>
          </cell>
          <cell r="AD137">
            <v>46</v>
          </cell>
          <cell r="AE137">
            <v>78</v>
          </cell>
          <cell r="AF137">
            <v>44</v>
          </cell>
          <cell r="AG137">
            <v>34</v>
          </cell>
          <cell r="AH137">
            <v>130</v>
          </cell>
          <cell r="AI137">
            <v>63</v>
          </cell>
          <cell r="AJ137">
            <v>23</v>
          </cell>
          <cell r="AL137">
            <v>23</v>
          </cell>
          <cell r="AM137">
            <v>17</v>
          </cell>
          <cell r="AN137">
            <v>41</v>
          </cell>
          <cell r="AO137">
            <v>11</v>
          </cell>
          <cell r="AP137">
            <v>31</v>
          </cell>
        </row>
        <row r="138">
          <cell r="Y138">
            <v>13</v>
          </cell>
          <cell r="AA138">
            <v>21</v>
          </cell>
          <cell r="AC138">
            <v>0</v>
          </cell>
          <cell r="AD138">
            <v>68</v>
          </cell>
          <cell r="AE138">
            <v>62</v>
          </cell>
          <cell r="AF138">
            <v>9</v>
          </cell>
          <cell r="AG138">
            <v>25</v>
          </cell>
          <cell r="AH138">
            <v>100</v>
          </cell>
          <cell r="AI138">
            <v>45</v>
          </cell>
          <cell r="AJ138">
            <v>38</v>
          </cell>
          <cell r="AL138">
            <v>14</v>
          </cell>
          <cell r="AM138">
            <v>25</v>
          </cell>
          <cell r="AN138">
            <v>26</v>
          </cell>
          <cell r="AO138">
            <v>11</v>
          </cell>
          <cell r="AP138">
            <v>55</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49</v>
          </cell>
          <cell r="V141">
            <v>0</v>
          </cell>
          <cell r="W141">
            <v>14</v>
          </cell>
          <cell r="AD141">
            <v>44</v>
          </cell>
          <cell r="AE141">
            <v>299</v>
          </cell>
          <cell r="AG141">
            <v>63</v>
          </cell>
          <cell r="AI141">
            <v>184</v>
          </cell>
          <cell r="AJ141">
            <v>314</v>
          </cell>
        </row>
        <row r="142">
          <cell r="U142">
            <v>20</v>
          </cell>
          <cell r="V142">
            <v>0</v>
          </cell>
          <cell r="W142">
            <v>10</v>
          </cell>
          <cell r="AE142">
            <v>41</v>
          </cell>
          <cell r="AG142">
            <v>0</v>
          </cell>
          <cell r="AI142">
            <v>2</v>
          </cell>
          <cell r="AJ142">
            <v>0</v>
          </cell>
          <cell r="AL142">
            <v>0</v>
          </cell>
          <cell r="AM142">
            <v>0</v>
          </cell>
          <cell r="AN142">
            <v>0</v>
          </cell>
        </row>
        <row r="143">
          <cell r="U143">
            <v>1</v>
          </cell>
          <cell r="V143">
            <v>0</v>
          </cell>
          <cell r="W143">
            <v>1</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row>
        <row r="144">
          <cell r="V144">
            <v>0</v>
          </cell>
          <cell r="AF144">
            <v>52.911999999999999</v>
          </cell>
          <cell r="AG144">
            <v>0</v>
          </cell>
          <cell r="AI144">
            <v>141.94999999999999</v>
          </cell>
        </row>
        <row r="145">
          <cell r="U145">
            <v>0</v>
          </cell>
          <cell r="V145">
            <v>0</v>
          </cell>
          <cell r="W145">
            <v>0</v>
          </cell>
          <cell r="AD145">
            <v>0</v>
          </cell>
          <cell r="AF145">
            <v>0</v>
          </cell>
          <cell r="AG145">
            <v>0</v>
          </cell>
          <cell r="AH145">
            <v>0</v>
          </cell>
          <cell r="AI145">
            <v>0</v>
          </cell>
          <cell r="AJ145">
            <v>0</v>
          </cell>
          <cell r="AL145">
            <v>0</v>
          </cell>
          <cell r="AM145">
            <v>0</v>
          </cell>
          <cell r="AN145">
            <v>0</v>
          </cell>
          <cell r="AO145">
            <v>0</v>
          </cell>
          <cell r="AP145">
            <v>0</v>
          </cell>
        </row>
        <row r="146">
          <cell r="C146">
            <v>1675</v>
          </cell>
          <cell r="D146">
            <v>0</v>
          </cell>
          <cell r="E146">
            <v>7182</v>
          </cell>
          <cell r="F146">
            <v>2879</v>
          </cell>
          <cell r="G146">
            <v>2483</v>
          </cell>
          <cell r="H146">
            <v>3402</v>
          </cell>
          <cell r="I146">
            <v>4214</v>
          </cell>
          <cell r="J146">
            <v>4214</v>
          </cell>
          <cell r="K146">
            <v>2112</v>
          </cell>
          <cell r="L146">
            <v>2056</v>
          </cell>
          <cell r="M146">
            <v>1275</v>
          </cell>
          <cell r="N146">
            <v>1113</v>
          </cell>
          <cell r="O146">
            <v>1825</v>
          </cell>
          <cell r="P146">
            <v>2575</v>
          </cell>
          <cell r="Q146">
            <v>2098</v>
          </cell>
          <cell r="R146">
            <v>796</v>
          </cell>
          <cell r="S146">
            <v>731</v>
          </cell>
          <cell r="T146">
            <v>291</v>
          </cell>
          <cell r="U146">
            <v>214</v>
          </cell>
          <cell r="V146">
            <v>148</v>
          </cell>
          <cell r="W146">
            <v>379</v>
          </cell>
          <cell r="X146">
            <v>2066</v>
          </cell>
          <cell r="Y146">
            <v>2594</v>
          </cell>
          <cell r="AA146">
            <v>3023</v>
          </cell>
          <cell r="AC146">
            <v>2921</v>
          </cell>
          <cell r="AD146">
            <v>3119</v>
          </cell>
          <cell r="AE146">
            <v>2588</v>
          </cell>
          <cell r="AF146">
            <v>11701</v>
          </cell>
          <cell r="AG146">
            <v>9262</v>
          </cell>
          <cell r="AH146">
            <v>4143</v>
          </cell>
          <cell r="AI146">
            <v>3854</v>
          </cell>
          <cell r="AJ146">
            <v>3888</v>
          </cell>
          <cell r="AL146">
            <v>4705</v>
          </cell>
          <cell r="AM146">
            <v>2193</v>
          </cell>
          <cell r="AN146">
            <v>1533</v>
          </cell>
          <cell r="AO146">
            <v>1155</v>
          </cell>
          <cell r="AP146">
            <v>1618</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row>
        <row r="148">
          <cell r="AA148">
            <v>300.66197999999997</v>
          </cell>
        </row>
        <row r="149">
          <cell r="AA149">
            <v>12.21541</v>
          </cell>
        </row>
        <row r="151">
          <cell r="C151">
            <v>6582</v>
          </cell>
          <cell r="D151">
            <v>7024</v>
          </cell>
          <cell r="E151">
            <v>3241</v>
          </cell>
          <cell r="F151">
            <v>3828</v>
          </cell>
          <cell r="G151">
            <v>3034</v>
          </cell>
          <cell r="H151">
            <v>2077</v>
          </cell>
          <cell r="I151">
            <v>1593</v>
          </cell>
          <cell r="J151">
            <v>1593</v>
          </cell>
          <cell r="K151">
            <v>1682</v>
          </cell>
          <cell r="L151">
            <v>1682</v>
          </cell>
          <cell r="M151">
            <v>1303</v>
          </cell>
          <cell r="N151">
            <v>862</v>
          </cell>
          <cell r="O151">
            <v>1904</v>
          </cell>
          <cell r="P151">
            <v>6407</v>
          </cell>
          <cell r="Q151">
            <v>6475</v>
          </cell>
          <cell r="R151">
            <v>6437</v>
          </cell>
          <cell r="S151">
            <v>4834</v>
          </cell>
          <cell r="T151">
            <v>3554</v>
          </cell>
          <cell r="U151">
            <v>1403</v>
          </cell>
          <cell r="V151">
            <v>4027</v>
          </cell>
          <cell r="W151">
            <v>5343</v>
          </cell>
          <cell r="X151">
            <v>11205</v>
          </cell>
          <cell r="Y151">
            <v>13591</v>
          </cell>
          <cell r="AA151">
            <v>13370</v>
          </cell>
          <cell r="AC151">
            <v>24150</v>
          </cell>
          <cell r="AD151">
            <v>40250</v>
          </cell>
          <cell r="AE151">
            <v>41689</v>
          </cell>
          <cell r="AF151">
            <v>33871</v>
          </cell>
          <cell r="AG151">
            <v>36456</v>
          </cell>
          <cell r="AH151">
            <v>40792</v>
          </cell>
          <cell r="AI151">
            <v>47051</v>
          </cell>
          <cell r="AJ151">
            <v>74521</v>
          </cell>
          <cell r="AL151">
            <v>79096</v>
          </cell>
          <cell r="AM151">
            <v>82729</v>
          </cell>
          <cell r="AN151">
            <v>84661</v>
          </cell>
          <cell r="AO151">
            <v>90055</v>
          </cell>
          <cell r="AP151">
            <v>99931</v>
          </cell>
        </row>
        <row r="152">
          <cell r="C152">
            <v>3116</v>
          </cell>
          <cell r="D152">
            <v>3558</v>
          </cell>
          <cell r="E152">
            <v>11104</v>
          </cell>
          <cell r="F152">
            <v>697</v>
          </cell>
          <cell r="G152">
            <v>981</v>
          </cell>
          <cell r="H152">
            <v>1135</v>
          </cell>
          <cell r="I152">
            <v>557</v>
          </cell>
          <cell r="J152">
            <v>3370</v>
          </cell>
          <cell r="K152">
            <v>1185</v>
          </cell>
          <cell r="L152">
            <v>1166</v>
          </cell>
          <cell r="M152">
            <v>242</v>
          </cell>
          <cell r="N152">
            <v>441</v>
          </cell>
          <cell r="O152">
            <v>205</v>
          </cell>
          <cell r="P152">
            <v>256</v>
          </cell>
          <cell r="Q152">
            <v>147</v>
          </cell>
          <cell r="R152">
            <v>115</v>
          </cell>
          <cell r="S152">
            <v>1026</v>
          </cell>
          <cell r="T152">
            <v>1936</v>
          </cell>
          <cell r="U152">
            <v>658</v>
          </cell>
          <cell r="V152">
            <v>2948</v>
          </cell>
          <cell r="W152">
            <v>4776</v>
          </cell>
          <cell r="X152">
            <v>3964</v>
          </cell>
          <cell r="Y152">
            <v>2312</v>
          </cell>
          <cell r="AA152">
            <v>3808</v>
          </cell>
          <cell r="AC152">
            <v>1806</v>
          </cell>
          <cell r="AD152">
            <v>3014</v>
          </cell>
          <cell r="AE152">
            <v>4862</v>
          </cell>
          <cell r="AF152">
            <v>5406</v>
          </cell>
          <cell r="AG152">
            <v>14740</v>
          </cell>
          <cell r="AH152">
            <v>7675</v>
          </cell>
          <cell r="AI152">
            <v>5087</v>
          </cell>
          <cell r="AJ152">
            <v>3594</v>
          </cell>
          <cell r="AL152">
            <v>2583</v>
          </cell>
          <cell r="AM152">
            <v>3263</v>
          </cell>
          <cell r="AN152">
            <v>3635</v>
          </cell>
          <cell r="AO152">
            <v>1276</v>
          </cell>
          <cell r="AP152">
            <v>2178</v>
          </cell>
        </row>
        <row r="153">
          <cell r="U153">
            <v>0</v>
          </cell>
          <cell r="V153">
            <v>0</v>
          </cell>
          <cell r="W153">
            <v>0</v>
          </cell>
          <cell r="X153">
            <v>2</v>
          </cell>
          <cell r="Y153">
            <v>1</v>
          </cell>
          <cell r="AA153">
            <v>1</v>
          </cell>
          <cell r="AC153">
            <v>1</v>
          </cell>
          <cell r="AD153">
            <v>1</v>
          </cell>
          <cell r="AE153">
            <v>1</v>
          </cell>
          <cell r="AF153">
            <v>1</v>
          </cell>
          <cell r="AG153">
            <v>1</v>
          </cell>
          <cell r="AH153">
            <v>1</v>
          </cell>
          <cell r="AI153">
            <v>1</v>
          </cell>
          <cell r="AJ153">
            <v>1</v>
          </cell>
          <cell r="AL153">
            <v>2</v>
          </cell>
          <cell r="AM153">
            <v>1</v>
          </cell>
          <cell r="AN153">
            <v>1</v>
          </cell>
          <cell r="AO153">
            <v>0</v>
          </cell>
          <cell r="AP153">
            <v>1</v>
          </cell>
        </row>
        <row r="154">
          <cell r="F154">
            <v>0</v>
          </cell>
          <cell r="G154">
            <v>47</v>
          </cell>
          <cell r="H154">
            <v>29</v>
          </cell>
          <cell r="I154">
            <v>31</v>
          </cell>
          <cell r="J154">
            <v>107</v>
          </cell>
          <cell r="K154">
            <v>49</v>
          </cell>
          <cell r="L154">
            <v>27</v>
          </cell>
          <cell r="M154">
            <v>63</v>
          </cell>
          <cell r="N154">
            <v>7</v>
          </cell>
          <cell r="O154">
            <v>0</v>
          </cell>
          <cell r="P154">
            <v>100</v>
          </cell>
          <cell r="Q154">
            <v>37</v>
          </cell>
          <cell r="R154">
            <v>18</v>
          </cell>
          <cell r="S154">
            <v>70</v>
          </cell>
          <cell r="T154">
            <v>50</v>
          </cell>
          <cell r="U154">
            <v>64</v>
          </cell>
          <cell r="V154">
            <v>27</v>
          </cell>
          <cell r="W154">
            <v>41</v>
          </cell>
          <cell r="X154">
            <v>31</v>
          </cell>
          <cell r="Y154">
            <v>57</v>
          </cell>
          <cell r="AA154">
            <v>36</v>
          </cell>
          <cell r="AC154">
            <v>84</v>
          </cell>
          <cell r="AD154">
            <v>27</v>
          </cell>
          <cell r="AE154">
            <v>90</v>
          </cell>
          <cell r="AF154">
            <v>40</v>
          </cell>
          <cell r="AG154">
            <v>84</v>
          </cell>
          <cell r="AH154">
            <v>87</v>
          </cell>
          <cell r="AI154">
            <v>117</v>
          </cell>
          <cell r="AJ154">
            <v>67</v>
          </cell>
          <cell r="AL154">
            <v>131</v>
          </cell>
          <cell r="AM154">
            <v>129</v>
          </cell>
          <cell r="AN154">
            <v>96</v>
          </cell>
          <cell r="AO154">
            <v>47</v>
          </cell>
          <cell r="AP154">
            <v>73</v>
          </cell>
        </row>
      </sheetData>
      <sheetData sheetId="14">
        <row r="153">
          <cell r="F153">
            <v>0</v>
          </cell>
        </row>
      </sheetData>
      <sheetData sheetId="15">
        <row r="69">
          <cell r="E69">
            <v>1.0999999999999999E-2</v>
          </cell>
        </row>
      </sheetData>
      <sheetData sheetId="16">
        <row r="153">
          <cell r="I153">
            <v>2</v>
          </cell>
        </row>
      </sheetData>
      <sheetData sheetId="17">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row>
        <row r="54">
          <cell r="C54">
            <v>7</v>
          </cell>
          <cell r="D54">
            <v>7</v>
          </cell>
          <cell r="E54">
            <v>9</v>
          </cell>
          <cell r="F54">
            <v>11</v>
          </cell>
          <cell r="G54">
            <v>11</v>
          </cell>
          <cell r="H54">
            <v>11</v>
          </cell>
          <cell r="I54">
            <v>11</v>
          </cell>
          <cell r="J54">
            <v>11</v>
          </cell>
          <cell r="K54">
            <v>11</v>
          </cell>
          <cell r="L54">
            <v>11</v>
          </cell>
          <cell r="M54">
            <v>11</v>
          </cell>
          <cell r="N54">
            <v>11</v>
          </cell>
          <cell r="O54">
            <v>11</v>
          </cell>
          <cell r="P54">
            <v>11</v>
          </cell>
          <cell r="Q54">
            <v>11</v>
          </cell>
          <cell r="R54">
            <v>11</v>
          </cell>
          <cell r="S54">
            <v>11</v>
          </cell>
          <cell r="T54">
            <v>11</v>
          </cell>
          <cell r="U54">
            <v>11</v>
          </cell>
          <cell r="V54">
            <v>11</v>
          </cell>
          <cell r="W54">
            <v>11</v>
          </cell>
          <cell r="X54">
            <v>11</v>
          </cell>
          <cell r="Y54">
            <v>11</v>
          </cell>
          <cell r="AA54">
            <v>11</v>
          </cell>
          <cell r="AC54">
            <v>11</v>
          </cell>
          <cell r="AF54">
            <v>11</v>
          </cell>
          <cell r="AG54">
            <v>11</v>
          </cell>
          <cell r="AH54">
            <v>11</v>
          </cell>
          <cell r="AI54">
            <v>11</v>
          </cell>
          <cell r="AJ54">
            <v>11</v>
          </cell>
          <cell r="AL54">
            <v>11</v>
          </cell>
          <cell r="AM54">
            <v>11</v>
          </cell>
          <cell r="AN54">
            <v>11</v>
          </cell>
          <cell r="AO54">
            <v>11</v>
          </cell>
          <cell r="AP54">
            <v>11</v>
          </cell>
        </row>
        <row r="55">
          <cell r="C55">
            <v>26</v>
          </cell>
          <cell r="D55">
            <v>26</v>
          </cell>
          <cell r="E55">
            <v>30</v>
          </cell>
          <cell r="F55">
            <v>37</v>
          </cell>
          <cell r="G55">
            <v>37</v>
          </cell>
          <cell r="H55">
            <v>37</v>
          </cell>
          <cell r="I55">
            <v>37</v>
          </cell>
          <cell r="J55">
            <v>37</v>
          </cell>
          <cell r="K55">
            <v>37</v>
          </cell>
          <cell r="L55">
            <v>37</v>
          </cell>
          <cell r="M55">
            <v>37</v>
          </cell>
          <cell r="N55">
            <v>35</v>
          </cell>
          <cell r="O55">
            <v>35</v>
          </cell>
          <cell r="P55">
            <v>35</v>
          </cell>
          <cell r="Q55">
            <v>35</v>
          </cell>
          <cell r="R55">
            <v>35</v>
          </cell>
          <cell r="S55">
            <v>35</v>
          </cell>
          <cell r="T55">
            <v>35</v>
          </cell>
          <cell r="U55">
            <v>35</v>
          </cell>
          <cell r="V55">
            <v>35</v>
          </cell>
          <cell r="W55">
            <v>35</v>
          </cell>
          <cell r="X55">
            <v>35</v>
          </cell>
          <cell r="Y55">
            <v>35</v>
          </cell>
          <cell r="AA55">
            <v>35</v>
          </cell>
          <cell r="AC55">
            <v>35</v>
          </cell>
          <cell r="AF55">
            <v>35</v>
          </cell>
          <cell r="AG55">
            <v>36</v>
          </cell>
          <cell r="AH55">
            <v>36</v>
          </cell>
          <cell r="AI55">
            <v>36</v>
          </cell>
          <cell r="AJ55">
            <v>36</v>
          </cell>
          <cell r="AL55">
            <v>36</v>
          </cell>
          <cell r="AM55">
            <v>36</v>
          </cell>
          <cell r="AN55">
            <v>36</v>
          </cell>
          <cell r="AO55">
            <v>36</v>
          </cell>
          <cell r="AP55">
            <v>36</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row>
        <row r="59">
          <cell r="C59">
            <v>2</v>
          </cell>
          <cell r="D59">
            <v>2</v>
          </cell>
          <cell r="E59">
            <v>2</v>
          </cell>
          <cell r="F59">
            <v>2</v>
          </cell>
          <cell r="G59">
            <v>2</v>
          </cell>
          <cell r="H59">
            <v>2</v>
          </cell>
          <cell r="I59">
            <v>2</v>
          </cell>
          <cell r="J59">
            <v>2</v>
          </cell>
          <cell r="K59">
            <v>2</v>
          </cell>
          <cell r="L59">
            <v>2</v>
          </cell>
          <cell r="M59">
            <v>2</v>
          </cell>
          <cell r="N59">
            <v>2</v>
          </cell>
          <cell r="O59">
            <v>2</v>
          </cell>
          <cell r="P59">
            <v>2</v>
          </cell>
          <cell r="Q59">
            <v>2</v>
          </cell>
          <cell r="R59">
            <v>2</v>
          </cell>
          <cell r="S59">
            <v>2</v>
          </cell>
          <cell r="T59">
            <v>2</v>
          </cell>
          <cell r="U59">
            <v>2</v>
          </cell>
          <cell r="V59">
            <v>2</v>
          </cell>
          <cell r="W59">
            <v>2</v>
          </cell>
          <cell r="X59">
            <v>2</v>
          </cell>
          <cell r="Y59">
            <v>2</v>
          </cell>
          <cell r="AA59">
            <v>2</v>
          </cell>
          <cell r="AC59">
            <v>2</v>
          </cell>
          <cell r="AD59">
            <v>2</v>
          </cell>
          <cell r="AE59">
            <v>2</v>
          </cell>
          <cell r="AF59">
            <v>2</v>
          </cell>
          <cell r="AG59">
            <v>2</v>
          </cell>
          <cell r="AH59">
            <v>2</v>
          </cell>
          <cell r="AI59">
            <v>2</v>
          </cell>
          <cell r="AJ59">
            <v>2</v>
          </cell>
          <cell r="AL59">
            <v>2</v>
          </cell>
          <cell r="AM59">
            <v>2</v>
          </cell>
          <cell r="AN59">
            <v>3</v>
          </cell>
          <cell r="AO59">
            <v>4</v>
          </cell>
          <cell r="AP59">
            <v>5</v>
          </cell>
        </row>
        <row r="60">
          <cell r="C60">
            <v>33</v>
          </cell>
          <cell r="D60">
            <v>22</v>
          </cell>
          <cell r="E60">
            <v>39</v>
          </cell>
          <cell r="F60">
            <v>47</v>
          </cell>
          <cell r="G60">
            <v>46</v>
          </cell>
          <cell r="H60">
            <v>50</v>
          </cell>
          <cell r="I60">
            <v>53</v>
          </cell>
          <cell r="J60">
            <v>53</v>
          </cell>
          <cell r="K60">
            <v>56</v>
          </cell>
          <cell r="L60">
            <v>56</v>
          </cell>
          <cell r="M60">
            <v>56</v>
          </cell>
          <cell r="N60">
            <v>59</v>
          </cell>
          <cell r="O60">
            <v>59</v>
          </cell>
          <cell r="P60">
            <v>61</v>
          </cell>
          <cell r="Q60">
            <v>62</v>
          </cell>
          <cell r="R60">
            <v>61</v>
          </cell>
          <cell r="S60">
            <v>60</v>
          </cell>
          <cell r="T60">
            <v>63</v>
          </cell>
          <cell r="U60">
            <v>62</v>
          </cell>
          <cell r="V60">
            <v>69</v>
          </cell>
          <cell r="W60">
            <v>69</v>
          </cell>
          <cell r="X60">
            <v>69</v>
          </cell>
          <cell r="Y60">
            <v>74</v>
          </cell>
          <cell r="AA60">
            <v>78</v>
          </cell>
          <cell r="AC60">
            <v>80</v>
          </cell>
          <cell r="AD60">
            <v>78</v>
          </cell>
          <cell r="AE60">
            <v>86</v>
          </cell>
          <cell r="AF60">
            <v>86</v>
          </cell>
          <cell r="AG60">
            <v>94</v>
          </cell>
          <cell r="AH60">
            <v>94</v>
          </cell>
          <cell r="AI60">
            <v>98</v>
          </cell>
          <cell r="AJ60">
            <v>103</v>
          </cell>
          <cell r="AL60">
            <v>108</v>
          </cell>
          <cell r="AM60">
            <v>108</v>
          </cell>
          <cell r="AN60">
            <v>118</v>
          </cell>
          <cell r="AO60">
            <v>123</v>
          </cell>
          <cell r="AP60">
            <v>126</v>
          </cell>
        </row>
        <row r="61">
          <cell r="C61">
            <v>72559</v>
          </cell>
          <cell r="D61">
            <v>80790</v>
          </cell>
          <cell r="E61">
            <v>77911</v>
          </cell>
          <cell r="F61">
            <v>78407</v>
          </cell>
          <cell r="G61">
            <v>78734</v>
          </cell>
          <cell r="H61">
            <v>79266</v>
          </cell>
          <cell r="I61">
            <v>79703</v>
          </cell>
          <cell r="J61">
            <v>79703</v>
          </cell>
          <cell r="K61">
            <v>79544</v>
          </cell>
          <cell r="L61">
            <v>79566</v>
          </cell>
          <cell r="M61">
            <v>81989</v>
          </cell>
          <cell r="N61">
            <v>84270</v>
          </cell>
          <cell r="O61">
            <v>84809</v>
          </cell>
          <cell r="P61">
            <v>88504</v>
          </cell>
          <cell r="Q61">
            <v>89797</v>
          </cell>
          <cell r="R61">
            <v>92749</v>
          </cell>
          <cell r="S61">
            <v>97211</v>
          </cell>
          <cell r="T61">
            <v>100361</v>
          </cell>
          <cell r="U61">
            <v>104397</v>
          </cell>
          <cell r="V61">
            <v>107883</v>
          </cell>
          <cell r="W61">
            <v>120165</v>
          </cell>
          <cell r="X61">
            <v>140934</v>
          </cell>
          <cell r="Y61">
            <v>156999</v>
          </cell>
          <cell r="AA61">
            <v>172742</v>
          </cell>
          <cell r="AC61">
            <v>198921</v>
          </cell>
          <cell r="AD61">
            <v>218503</v>
          </cell>
          <cell r="AE61">
            <v>228127</v>
          </cell>
          <cell r="AF61">
            <v>246775</v>
          </cell>
          <cell r="AG61">
            <v>266362</v>
          </cell>
          <cell r="AH61">
            <v>277232</v>
          </cell>
          <cell r="AI61">
            <v>281667</v>
          </cell>
          <cell r="AJ61">
            <v>291449</v>
          </cell>
          <cell r="AL61">
            <v>298402</v>
          </cell>
          <cell r="AM61">
            <v>311212</v>
          </cell>
          <cell r="AN61">
            <v>316584</v>
          </cell>
          <cell r="AO61">
            <v>327327</v>
          </cell>
          <cell r="AP61">
            <v>356837</v>
          </cell>
        </row>
        <row r="65">
          <cell r="C65">
            <v>815.35</v>
          </cell>
          <cell r="D65">
            <v>785.11500000000001</v>
          </cell>
          <cell r="E65">
            <v>815.35</v>
          </cell>
          <cell r="F65">
            <v>815.35</v>
          </cell>
          <cell r="G65">
            <v>815.65</v>
          </cell>
          <cell r="H65">
            <v>815.35</v>
          </cell>
          <cell r="I65">
            <v>815.35</v>
          </cell>
          <cell r="J65">
            <v>815.35</v>
          </cell>
          <cell r="K65">
            <v>815.35</v>
          </cell>
          <cell r="L65">
            <v>815.35</v>
          </cell>
          <cell r="M65">
            <v>815.35</v>
          </cell>
          <cell r="N65">
            <v>909.05000000000007</v>
          </cell>
          <cell r="O65">
            <v>909.05000000000007</v>
          </cell>
          <cell r="P65">
            <v>828.09</v>
          </cell>
          <cell r="Q65">
            <v>828.09</v>
          </cell>
          <cell r="R65">
            <v>828.09</v>
          </cell>
          <cell r="S65">
            <v>828.09</v>
          </cell>
          <cell r="T65">
            <v>828.09</v>
          </cell>
          <cell r="U65">
            <v>828.09</v>
          </cell>
          <cell r="V65">
            <v>828.09</v>
          </cell>
          <cell r="W65">
            <v>889.99</v>
          </cell>
          <cell r="X65">
            <v>889.99</v>
          </cell>
          <cell r="Y65">
            <v>889.99</v>
          </cell>
          <cell r="AA65">
            <v>889.99</v>
          </cell>
          <cell r="AC65">
            <v>889.99</v>
          </cell>
          <cell r="AD65">
            <v>917.83999999999992</v>
          </cell>
          <cell r="AE65">
            <v>1034.43</v>
          </cell>
          <cell r="AF65">
            <v>1157.96</v>
          </cell>
          <cell r="AG65">
            <v>1120.96</v>
          </cell>
          <cell r="AH65">
            <v>1121.06</v>
          </cell>
          <cell r="AI65">
            <v>1187.77</v>
          </cell>
          <cell r="AJ65">
            <v>1217.8699999999999</v>
          </cell>
          <cell r="AL65">
            <v>1217.8699999999999</v>
          </cell>
          <cell r="AM65">
            <v>1237.0700000000002</v>
          </cell>
          <cell r="AN65">
            <v>1239.481</v>
          </cell>
          <cell r="AO65">
            <v>1239.481</v>
          </cell>
          <cell r="AP65">
            <v>1239.481</v>
          </cell>
        </row>
        <row r="66">
          <cell r="C66">
            <v>4774.1499999999996</v>
          </cell>
          <cell r="D66">
            <v>3812.5049999999997</v>
          </cell>
          <cell r="E66">
            <v>3908.5099999999998</v>
          </cell>
          <cell r="F66">
            <v>4150.68</v>
          </cell>
          <cell r="G66">
            <v>4145.75</v>
          </cell>
          <cell r="H66">
            <v>4147.63</v>
          </cell>
          <cell r="I66">
            <v>4029.2619999999997</v>
          </cell>
          <cell r="J66">
            <v>4029.2619999999997</v>
          </cell>
          <cell r="K66">
            <v>4096.3270000000002</v>
          </cell>
          <cell r="L66">
            <v>4096.3270000000002</v>
          </cell>
          <cell r="M66">
            <v>4096.8</v>
          </cell>
          <cell r="N66">
            <v>4596.45</v>
          </cell>
          <cell r="O66">
            <v>4596.45</v>
          </cell>
          <cell r="P66">
            <v>4518.6499999999996</v>
          </cell>
          <cell r="Q66">
            <v>4546.45</v>
          </cell>
          <cell r="R66">
            <v>4694.74</v>
          </cell>
          <cell r="S66">
            <v>4781.9799999999996</v>
          </cell>
          <cell r="T66">
            <v>4781.982</v>
          </cell>
          <cell r="U66">
            <v>4941.18</v>
          </cell>
          <cell r="V66">
            <v>5166.9489999999996</v>
          </cell>
          <cell r="W66">
            <v>5295.72</v>
          </cell>
          <cell r="X66">
            <v>5760.98</v>
          </cell>
          <cell r="Y66">
            <v>5768.78</v>
          </cell>
          <cell r="AA66">
            <v>5647.5499999999993</v>
          </cell>
          <cell r="AC66">
            <v>5846.518</v>
          </cell>
          <cell r="AD66">
            <v>5989.0499999999993</v>
          </cell>
          <cell r="AE66">
            <v>5617.7300000000005</v>
          </cell>
          <cell r="AF66">
            <v>6640.68</v>
          </cell>
          <cell r="AG66">
            <v>6690.79</v>
          </cell>
          <cell r="AH66">
            <v>6672.6200000000008</v>
          </cell>
          <cell r="AI66">
            <v>6941.4009999999998</v>
          </cell>
          <cell r="AJ66">
            <v>7145.9269999999997</v>
          </cell>
          <cell r="AL66">
            <v>7362.0410000000011</v>
          </cell>
          <cell r="AM66">
            <v>7604.0779999999995</v>
          </cell>
          <cell r="AN66">
            <v>7669.9279999999999</v>
          </cell>
          <cell r="AO66">
            <v>7669.9279999999999</v>
          </cell>
          <cell r="AP66">
            <v>7720.2527</v>
          </cell>
        </row>
        <row r="67">
          <cell r="C67">
            <v>3613.82</v>
          </cell>
          <cell r="D67">
            <v>3613.82</v>
          </cell>
          <cell r="E67">
            <v>2856.23</v>
          </cell>
          <cell r="F67">
            <v>2912.9500000000003</v>
          </cell>
          <cell r="G67">
            <v>2913.15</v>
          </cell>
          <cell r="H67">
            <v>2900.4800000000005</v>
          </cell>
          <cell r="I67">
            <v>2972.9720000000002</v>
          </cell>
          <cell r="J67">
            <v>2972.9720000000002</v>
          </cell>
          <cell r="K67">
            <v>2973.4719999999998</v>
          </cell>
          <cell r="L67">
            <v>2973.4719999999998</v>
          </cell>
          <cell r="M67">
            <v>2974.84</v>
          </cell>
          <cell r="N67">
            <v>3014.84</v>
          </cell>
          <cell r="O67">
            <v>3014.84</v>
          </cell>
          <cell r="P67">
            <v>3021.57</v>
          </cell>
          <cell r="Q67">
            <v>3026.1400000000003</v>
          </cell>
          <cell r="R67">
            <v>2994.04</v>
          </cell>
          <cell r="S67">
            <v>2999.44</v>
          </cell>
          <cell r="T67">
            <v>2999.44</v>
          </cell>
          <cell r="U67">
            <v>3057.5</v>
          </cell>
          <cell r="V67">
            <v>3089.08</v>
          </cell>
          <cell r="W67">
            <v>3195.67</v>
          </cell>
          <cell r="X67">
            <v>3245.76</v>
          </cell>
          <cell r="Y67">
            <v>3247.26</v>
          </cell>
          <cell r="AA67">
            <v>3197.56</v>
          </cell>
          <cell r="AC67">
            <v>2981.529</v>
          </cell>
          <cell r="AD67">
            <v>3284.35</v>
          </cell>
          <cell r="AE67">
            <v>3093.83</v>
          </cell>
          <cell r="AF67">
            <v>3145.89</v>
          </cell>
          <cell r="AG67">
            <v>5245.82</v>
          </cell>
          <cell r="AH67">
            <v>5245.82</v>
          </cell>
          <cell r="AI67">
            <v>6172.18</v>
          </cell>
          <cell r="AJ67">
            <v>6321.3209999999999</v>
          </cell>
          <cell r="AL67">
            <v>6675.2610000000004</v>
          </cell>
          <cell r="AM67">
            <v>7132.9054999999998</v>
          </cell>
          <cell r="AN67">
            <v>8484.982</v>
          </cell>
          <cell r="AO67">
            <v>8484.982</v>
          </cell>
          <cell r="AP67">
            <v>8484.982</v>
          </cell>
        </row>
        <row r="68">
          <cell r="E68">
            <v>39.409999999999997</v>
          </cell>
          <cell r="F68">
            <v>0</v>
          </cell>
          <cell r="G68">
            <v>3.37</v>
          </cell>
          <cell r="H68">
            <v>6.5</v>
          </cell>
          <cell r="I68">
            <v>0.5</v>
          </cell>
          <cell r="J68">
            <v>10.370000000000001</v>
          </cell>
          <cell r="M68">
            <v>27.06</v>
          </cell>
          <cell r="N68">
            <v>6</v>
          </cell>
          <cell r="O68">
            <v>6</v>
          </cell>
          <cell r="P68">
            <v>20.399999999999999</v>
          </cell>
          <cell r="Q68">
            <v>16</v>
          </cell>
          <cell r="R68">
            <v>26.6</v>
          </cell>
          <cell r="S68">
            <v>0.7</v>
          </cell>
          <cell r="T68">
            <v>0</v>
          </cell>
          <cell r="U68">
            <v>0</v>
          </cell>
          <cell r="V68">
            <v>0</v>
          </cell>
          <cell r="W68">
            <v>0</v>
          </cell>
          <cell r="X68">
            <v>0</v>
          </cell>
          <cell r="Y68">
            <v>0</v>
          </cell>
          <cell r="AA68">
            <v>0</v>
          </cell>
          <cell r="AC68">
            <v>0</v>
          </cell>
          <cell r="AD68">
            <v>0</v>
          </cell>
          <cell r="AE68">
            <v>0</v>
          </cell>
          <cell r="AF68">
            <v>0</v>
          </cell>
          <cell r="AG68">
            <v>0</v>
          </cell>
          <cell r="AH68">
            <v>6.86</v>
          </cell>
          <cell r="AI68">
            <v>0.4</v>
          </cell>
          <cell r="AJ68">
            <v>2</v>
          </cell>
          <cell r="AL68">
            <v>24.2</v>
          </cell>
          <cell r="AM68">
            <v>0</v>
          </cell>
          <cell r="AN68">
            <v>0</v>
          </cell>
          <cell r="AO68">
            <v>0</v>
          </cell>
          <cell r="AP68">
            <v>0</v>
          </cell>
        </row>
        <row r="69">
          <cell r="AD69">
            <v>0</v>
          </cell>
          <cell r="AE69">
            <v>0</v>
          </cell>
          <cell r="AF69">
            <v>0</v>
          </cell>
          <cell r="AG69">
            <v>0</v>
          </cell>
          <cell r="AO69">
            <v>0</v>
          </cell>
          <cell r="AP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10</v>
          </cell>
          <cell r="X70">
            <v>6</v>
          </cell>
          <cell r="Y70">
            <v>6</v>
          </cell>
          <cell r="AA70">
            <v>6</v>
          </cell>
          <cell r="AC70">
            <v>8</v>
          </cell>
          <cell r="AD70">
            <v>8</v>
          </cell>
          <cell r="AE70">
            <v>10</v>
          </cell>
          <cell r="AF70">
            <v>11</v>
          </cell>
          <cell r="AG70">
            <v>11</v>
          </cell>
          <cell r="AH70">
            <v>10</v>
          </cell>
          <cell r="AI70">
            <v>12</v>
          </cell>
          <cell r="AJ70">
            <v>6</v>
          </cell>
          <cell r="AL70">
            <v>6</v>
          </cell>
          <cell r="AM70">
            <v>7</v>
          </cell>
          <cell r="AN70">
            <v>5</v>
          </cell>
          <cell r="AO70">
            <v>24</v>
          </cell>
          <cell r="AP70">
            <v>18</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11</v>
          </cell>
          <cell r="Y71">
            <v>11</v>
          </cell>
          <cell r="AA71">
            <v>13</v>
          </cell>
          <cell r="AC71">
            <v>11</v>
          </cell>
          <cell r="AD71">
            <v>11</v>
          </cell>
          <cell r="AE71">
            <v>15</v>
          </cell>
          <cell r="AF71">
            <v>17</v>
          </cell>
          <cell r="AG71">
            <v>17</v>
          </cell>
          <cell r="AH71">
            <v>19</v>
          </cell>
          <cell r="AI71">
            <v>23</v>
          </cell>
          <cell r="AJ71">
            <v>18</v>
          </cell>
          <cell r="AL71">
            <v>18</v>
          </cell>
          <cell r="AM71">
            <v>17</v>
          </cell>
          <cell r="AN71">
            <v>13</v>
          </cell>
          <cell r="AO71">
            <v>17</v>
          </cell>
          <cell r="AP71">
            <v>29</v>
          </cell>
        </row>
        <row r="72">
          <cell r="AD72">
            <v>11</v>
          </cell>
          <cell r="AE72">
            <v>10</v>
          </cell>
          <cell r="AF72">
            <v>9</v>
          </cell>
          <cell r="AG72">
            <v>9</v>
          </cell>
          <cell r="AH72">
            <v>55</v>
          </cell>
          <cell r="AI72">
            <v>56</v>
          </cell>
          <cell r="AJ72">
            <v>47</v>
          </cell>
          <cell r="AL72">
            <v>47</v>
          </cell>
          <cell r="AM72">
            <v>47</v>
          </cell>
          <cell r="AN72">
            <v>16</v>
          </cell>
          <cell r="AO72">
            <v>14</v>
          </cell>
          <cell r="AP72">
            <v>33</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48</v>
          </cell>
          <cell r="Y73">
            <v>48</v>
          </cell>
          <cell r="AA73">
            <v>48</v>
          </cell>
          <cell r="AC73">
            <v>48</v>
          </cell>
          <cell r="AD73">
            <v>48</v>
          </cell>
          <cell r="AE73">
            <v>52</v>
          </cell>
          <cell r="AF73">
            <v>54</v>
          </cell>
          <cell r="AG73">
            <v>54</v>
          </cell>
          <cell r="AH73">
            <v>52</v>
          </cell>
          <cell r="AI73">
            <v>49</v>
          </cell>
          <cell r="AJ73">
            <v>30</v>
          </cell>
          <cell r="AL73">
            <v>30</v>
          </cell>
          <cell r="AM73">
            <v>30</v>
          </cell>
          <cell r="AN73">
            <v>24</v>
          </cell>
          <cell r="AO73">
            <v>31</v>
          </cell>
          <cell r="AP73">
            <v>26</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11</v>
          </cell>
          <cell r="Y74">
            <v>15</v>
          </cell>
          <cell r="AA74">
            <v>15</v>
          </cell>
          <cell r="AC74">
            <v>17</v>
          </cell>
          <cell r="AD74">
            <v>17</v>
          </cell>
          <cell r="AE74">
            <v>17</v>
          </cell>
          <cell r="AF74">
            <v>17</v>
          </cell>
          <cell r="AG74">
            <v>35</v>
          </cell>
          <cell r="AH74">
            <v>47</v>
          </cell>
          <cell r="AI74">
            <v>88</v>
          </cell>
          <cell r="AJ74">
            <v>91</v>
          </cell>
          <cell r="AL74">
            <v>91</v>
          </cell>
          <cell r="AM74">
            <v>92</v>
          </cell>
          <cell r="AN74">
            <v>66</v>
          </cell>
          <cell r="AO74">
            <v>113</v>
          </cell>
          <cell r="AP74">
            <v>118</v>
          </cell>
        </row>
        <row r="75">
          <cell r="AD75">
            <v>47</v>
          </cell>
          <cell r="AE75">
            <v>47</v>
          </cell>
          <cell r="AF75">
            <v>45</v>
          </cell>
          <cell r="AG75">
            <v>27</v>
          </cell>
          <cell r="AH75">
            <v>132</v>
          </cell>
          <cell r="AI75">
            <v>32</v>
          </cell>
          <cell r="AJ75">
            <v>42</v>
          </cell>
          <cell r="AL75">
            <v>42</v>
          </cell>
          <cell r="AM75">
            <v>38</v>
          </cell>
          <cell r="AN75">
            <v>24</v>
          </cell>
          <cell r="AO75">
            <v>27</v>
          </cell>
          <cell r="AP75">
            <v>36</v>
          </cell>
        </row>
        <row r="77">
          <cell r="C77">
            <v>21</v>
          </cell>
          <cell r="D77">
            <v>21</v>
          </cell>
          <cell r="E77">
            <v>21</v>
          </cell>
          <cell r="F77">
            <v>21</v>
          </cell>
          <cell r="G77">
            <v>21</v>
          </cell>
          <cell r="H77">
            <v>21</v>
          </cell>
          <cell r="I77">
            <v>21</v>
          </cell>
          <cell r="J77">
            <v>21</v>
          </cell>
          <cell r="K77">
            <v>21</v>
          </cell>
          <cell r="L77">
            <v>21</v>
          </cell>
          <cell r="M77">
            <v>21</v>
          </cell>
          <cell r="N77">
            <v>21</v>
          </cell>
          <cell r="O77">
            <v>21</v>
          </cell>
          <cell r="P77">
            <v>21</v>
          </cell>
          <cell r="Q77">
            <v>21</v>
          </cell>
          <cell r="R77">
            <v>21</v>
          </cell>
          <cell r="S77">
            <v>21</v>
          </cell>
          <cell r="T77">
            <v>21</v>
          </cell>
          <cell r="U77">
            <v>16</v>
          </cell>
          <cell r="V77">
            <v>16</v>
          </cell>
          <cell r="W77">
            <v>16</v>
          </cell>
          <cell r="X77">
            <v>18</v>
          </cell>
          <cell r="Y77">
            <v>18</v>
          </cell>
          <cell r="AA77">
            <v>18</v>
          </cell>
          <cell r="AC77">
            <v>18</v>
          </cell>
          <cell r="AD77">
            <v>18</v>
          </cell>
          <cell r="AE77">
            <v>19</v>
          </cell>
          <cell r="AF77">
            <v>21</v>
          </cell>
          <cell r="AG77">
            <v>19</v>
          </cell>
          <cell r="AH77">
            <v>19</v>
          </cell>
          <cell r="AI77">
            <v>19</v>
          </cell>
          <cell r="AJ77">
            <v>19</v>
          </cell>
          <cell r="AL77">
            <v>19</v>
          </cell>
          <cell r="AM77">
            <v>26</v>
          </cell>
          <cell r="AN77">
            <v>26</v>
          </cell>
          <cell r="AO77">
            <v>26</v>
          </cell>
          <cell r="AP77">
            <v>26</v>
          </cell>
        </row>
        <row r="78">
          <cell r="C78">
            <v>21</v>
          </cell>
          <cell r="D78">
            <v>21</v>
          </cell>
          <cell r="E78">
            <v>21</v>
          </cell>
          <cell r="F78">
            <v>21</v>
          </cell>
          <cell r="G78">
            <v>21</v>
          </cell>
          <cell r="H78">
            <v>21</v>
          </cell>
          <cell r="I78">
            <v>21</v>
          </cell>
          <cell r="J78">
            <v>21</v>
          </cell>
          <cell r="K78">
            <v>21</v>
          </cell>
          <cell r="L78">
            <v>21</v>
          </cell>
          <cell r="M78">
            <v>21</v>
          </cell>
          <cell r="N78">
            <v>21</v>
          </cell>
          <cell r="O78">
            <v>21</v>
          </cell>
          <cell r="P78">
            <v>21</v>
          </cell>
          <cell r="Q78">
            <v>21</v>
          </cell>
          <cell r="R78">
            <v>21</v>
          </cell>
          <cell r="S78">
            <v>21</v>
          </cell>
          <cell r="T78">
            <v>21</v>
          </cell>
          <cell r="U78">
            <v>16</v>
          </cell>
          <cell r="V78">
            <v>16</v>
          </cell>
          <cell r="W78">
            <v>16</v>
          </cell>
          <cell r="X78">
            <v>17</v>
          </cell>
          <cell r="Y78">
            <v>17</v>
          </cell>
          <cell r="AA78">
            <v>17</v>
          </cell>
          <cell r="AC78">
            <v>17</v>
          </cell>
          <cell r="AD78">
            <v>18</v>
          </cell>
          <cell r="AE78">
            <v>18</v>
          </cell>
          <cell r="AF78">
            <v>20</v>
          </cell>
          <cell r="AG78">
            <v>18</v>
          </cell>
          <cell r="AH78">
            <v>19</v>
          </cell>
          <cell r="AI78">
            <v>19</v>
          </cell>
          <cell r="AJ78">
            <v>19</v>
          </cell>
          <cell r="AL78">
            <v>19</v>
          </cell>
          <cell r="AM78">
            <v>26</v>
          </cell>
          <cell r="AN78">
            <v>26</v>
          </cell>
          <cell r="AO78">
            <v>26</v>
          </cell>
          <cell r="AP78">
            <v>26</v>
          </cell>
        </row>
        <row r="79">
          <cell r="C79">
            <v>84</v>
          </cell>
          <cell r="D79">
            <v>84</v>
          </cell>
          <cell r="E79">
            <v>84</v>
          </cell>
          <cell r="F79">
            <v>84</v>
          </cell>
          <cell r="G79">
            <v>84</v>
          </cell>
          <cell r="H79">
            <v>84</v>
          </cell>
          <cell r="I79">
            <v>84</v>
          </cell>
          <cell r="J79">
            <v>84</v>
          </cell>
          <cell r="K79">
            <v>84</v>
          </cell>
          <cell r="L79">
            <v>84</v>
          </cell>
          <cell r="M79">
            <v>84</v>
          </cell>
          <cell r="N79">
            <v>84</v>
          </cell>
          <cell r="O79">
            <v>84</v>
          </cell>
          <cell r="P79">
            <v>84</v>
          </cell>
          <cell r="Q79">
            <v>84</v>
          </cell>
          <cell r="R79">
            <v>84</v>
          </cell>
          <cell r="S79">
            <v>84</v>
          </cell>
          <cell r="T79">
            <v>84</v>
          </cell>
          <cell r="U79">
            <v>123</v>
          </cell>
          <cell r="V79">
            <v>123</v>
          </cell>
          <cell r="W79">
            <v>122</v>
          </cell>
          <cell r="X79">
            <v>121</v>
          </cell>
          <cell r="Y79">
            <v>121</v>
          </cell>
          <cell r="AA79">
            <v>121</v>
          </cell>
          <cell r="AC79">
            <v>121</v>
          </cell>
          <cell r="AD79">
            <v>121</v>
          </cell>
          <cell r="AE79">
            <v>131</v>
          </cell>
          <cell r="AF79">
            <v>136</v>
          </cell>
          <cell r="AG79">
            <v>148</v>
          </cell>
          <cell r="AH79">
            <v>148</v>
          </cell>
          <cell r="AI79">
            <v>147</v>
          </cell>
          <cell r="AJ79">
            <v>147</v>
          </cell>
          <cell r="AL79">
            <v>147</v>
          </cell>
          <cell r="AM79">
            <v>146</v>
          </cell>
          <cell r="AN79">
            <v>146</v>
          </cell>
          <cell r="AO79">
            <v>152</v>
          </cell>
          <cell r="AP79">
            <v>152</v>
          </cell>
        </row>
        <row r="80">
          <cell r="C80">
            <v>84</v>
          </cell>
          <cell r="D80">
            <v>84</v>
          </cell>
          <cell r="E80">
            <v>84</v>
          </cell>
          <cell r="F80">
            <v>84</v>
          </cell>
          <cell r="G80">
            <v>84</v>
          </cell>
          <cell r="H80">
            <v>84</v>
          </cell>
          <cell r="I80">
            <v>84</v>
          </cell>
          <cell r="J80">
            <v>84</v>
          </cell>
          <cell r="K80">
            <v>84</v>
          </cell>
          <cell r="L80">
            <v>84</v>
          </cell>
          <cell r="M80">
            <v>84</v>
          </cell>
          <cell r="N80">
            <v>84</v>
          </cell>
          <cell r="O80">
            <v>84</v>
          </cell>
          <cell r="P80">
            <v>84</v>
          </cell>
          <cell r="Q80">
            <v>84</v>
          </cell>
          <cell r="R80">
            <v>84</v>
          </cell>
          <cell r="S80">
            <v>84</v>
          </cell>
          <cell r="T80">
            <v>84</v>
          </cell>
          <cell r="U80">
            <v>112</v>
          </cell>
          <cell r="V80">
            <v>112</v>
          </cell>
          <cell r="W80">
            <v>122</v>
          </cell>
          <cell r="X80">
            <v>118</v>
          </cell>
          <cell r="Y80">
            <v>121</v>
          </cell>
          <cell r="AA80">
            <v>121</v>
          </cell>
          <cell r="AC80">
            <v>121</v>
          </cell>
          <cell r="AD80">
            <v>121</v>
          </cell>
          <cell r="AE80">
            <v>104</v>
          </cell>
          <cell r="AF80">
            <v>104</v>
          </cell>
          <cell r="AG80">
            <v>81</v>
          </cell>
          <cell r="AH80">
            <v>93</v>
          </cell>
          <cell r="AI80">
            <v>143</v>
          </cell>
          <cell r="AJ80">
            <v>144</v>
          </cell>
          <cell r="AL80">
            <v>144</v>
          </cell>
          <cell r="AM80">
            <v>135</v>
          </cell>
          <cell r="AN80">
            <v>135</v>
          </cell>
          <cell r="AO80">
            <v>140</v>
          </cell>
          <cell r="AP80">
            <v>140</v>
          </cell>
        </row>
        <row r="81">
          <cell r="C81">
            <v>52</v>
          </cell>
          <cell r="D81">
            <v>56</v>
          </cell>
          <cell r="E81">
            <v>56</v>
          </cell>
          <cell r="F81">
            <v>56</v>
          </cell>
          <cell r="G81">
            <v>59</v>
          </cell>
          <cell r="H81">
            <v>57</v>
          </cell>
          <cell r="I81">
            <v>61</v>
          </cell>
          <cell r="J81">
            <v>61</v>
          </cell>
          <cell r="K81">
            <v>61</v>
          </cell>
          <cell r="L81">
            <v>61</v>
          </cell>
          <cell r="M81">
            <v>61</v>
          </cell>
          <cell r="N81">
            <v>63</v>
          </cell>
          <cell r="O81">
            <v>63</v>
          </cell>
          <cell r="P81">
            <v>62</v>
          </cell>
          <cell r="Q81">
            <v>62</v>
          </cell>
          <cell r="R81">
            <v>62</v>
          </cell>
          <cell r="S81">
            <v>63</v>
          </cell>
          <cell r="T81">
            <v>63</v>
          </cell>
          <cell r="U81">
            <v>63</v>
          </cell>
          <cell r="V81">
            <v>63</v>
          </cell>
          <cell r="W81">
            <v>63</v>
          </cell>
          <cell r="X81">
            <v>65</v>
          </cell>
          <cell r="Y81">
            <v>66</v>
          </cell>
          <cell r="AA81">
            <v>67</v>
          </cell>
          <cell r="AC81">
            <v>67</v>
          </cell>
          <cell r="AD81">
            <v>69</v>
          </cell>
          <cell r="AE81">
            <v>72</v>
          </cell>
          <cell r="AF81">
            <v>74</v>
          </cell>
          <cell r="AG81">
            <v>74</v>
          </cell>
          <cell r="AH81">
            <v>74</v>
          </cell>
          <cell r="AI81">
            <v>74</v>
          </cell>
          <cell r="AJ81">
            <v>75</v>
          </cell>
          <cell r="AL81">
            <v>75</v>
          </cell>
          <cell r="AM81">
            <v>92</v>
          </cell>
          <cell r="AN81">
            <v>92</v>
          </cell>
          <cell r="AO81">
            <v>92</v>
          </cell>
          <cell r="AP81">
            <v>94</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6</v>
          </cell>
          <cell r="AH82">
            <v>6</v>
          </cell>
          <cell r="AI82">
            <v>6</v>
          </cell>
          <cell r="AJ82">
            <v>6</v>
          </cell>
          <cell r="AL82">
            <v>0</v>
          </cell>
          <cell r="AM82">
            <v>5</v>
          </cell>
          <cell r="AN82">
            <v>5</v>
          </cell>
          <cell r="AO82">
            <v>5</v>
          </cell>
          <cell r="AP82">
            <v>5</v>
          </cell>
        </row>
        <row r="83">
          <cell r="C83">
            <v>2531</v>
          </cell>
          <cell r="D83">
            <v>2531</v>
          </cell>
          <cell r="E83">
            <v>3093</v>
          </cell>
          <cell r="F83">
            <v>3152</v>
          </cell>
          <cell r="G83">
            <v>3111</v>
          </cell>
          <cell r="H83">
            <v>3200</v>
          </cell>
          <cell r="I83">
            <v>3151</v>
          </cell>
          <cell r="J83">
            <v>3151</v>
          </cell>
          <cell r="K83">
            <v>3286</v>
          </cell>
          <cell r="L83">
            <v>3286</v>
          </cell>
          <cell r="M83">
            <v>3288</v>
          </cell>
          <cell r="N83">
            <v>3324</v>
          </cell>
          <cell r="O83">
            <v>3324</v>
          </cell>
          <cell r="P83">
            <v>3629</v>
          </cell>
          <cell r="Q83">
            <v>3729</v>
          </cell>
          <cell r="R83">
            <v>3739</v>
          </cell>
          <cell r="S83">
            <v>3872</v>
          </cell>
          <cell r="T83">
            <v>3858</v>
          </cell>
          <cell r="U83">
            <v>4452</v>
          </cell>
          <cell r="V83">
            <v>4993</v>
          </cell>
          <cell r="W83">
            <v>5134</v>
          </cell>
          <cell r="X83">
            <v>5292</v>
          </cell>
          <cell r="Y83">
            <v>5575</v>
          </cell>
          <cell r="AA83">
            <v>5751</v>
          </cell>
          <cell r="AC83">
            <v>5820</v>
          </cell>
          <cell r="AD83">
            <v>5888</v>
          </cell>
          <cell r="AE83">
            <v>7214</v>
          </cell>
          <cell r="AF83">
            <v>7885</v>
          </cell>
          <cell r="AG83">
            <v>8557</v>
          </cell>
          <cell r="AH83">
            <v>9031</v>
          </cell>
          <cell r="AI83">
            <v>9130</v>
          </cell>
          <cell r="AJ83">
            <v>9295</v>
          </cell>
          <cell r="AL83">
            <v>9523</v>
          </cell>
          <cell r="AM83">
            <v>9793</v>
          </cell>
          <cell r="AN83">
            <v>9909</v>
          </cell>
          <cell r="AO83">
            <v>9909</v>
          </cell>
          <cell r="AP83">
            <v>10473</v>
          </cell>
        </row>
        <row r="84">
          <cell r="C84">
            <v>2531</v>
          </cell>
          <cell r="D84">
            <v>2531</v>
          </cell>
          <cell r="E84">
            <v>2901</v>
          </cell>
          <cell r="F84">
            <v>2908</v>
          </cell>
          <cell r="G84">
            <v>2813</v>
          </cell>
          <cell r="H84">
            <v>3018</v>
          </cell>
          <cell r="I84">
            <v>3018</v>
          </cell>
          <cell r="J84">
            <v>3018</v>
          </cell>
          <cell r="K84">
            <v>3018</v>
          </cell>
          <cell r="L84">
            <v>3018</v>
          </cell>
          <cell r="M84">
            <v>3018</v>
          </cell>
          <cell r="N84">
            <v>3018</v>
          </cell>
          <cell r="O84">
            <v>3018</v>
          </cell>
          <cell r="P84">
            <v>3018</v>
          </cell>
          <cell r="Q84">
            <v>3018</v>
          </cell>
          <cell r="R84">
            <v>3018</v>
          </cell>
          <cell r="S84">
            <v>3018</v>
          </cell>
          <cell r="T84">
            <v>3018</v>
          </cell>
          <cell r="U84">
            <v>3018</v>
          </cell>
          <cell r="V84">
            <v>3018</v>
          </cell>
          <cell r="W84">
            <v>3018</v>
          </cell>
          <cell r="X84">
            <v>3018</v>
          </cell>
          <cell r="Y84">
            <v>3018</v>
          </cell>
          <cell r="AA84">
            <v>3018</v>
          </cell>
          <cell r="AC84">
            <v>3018</v>
          </cell>
          <cell r="AD84">
            <v>3018</v>
          </cell>
          <cell r="AE84">
            <v>3018</v>
          </cell>
          <cell r="AF84">
            <v>769</v>
          </cell>
          <cell r="AG84">
            <v>1658</v>
          </cell>
          <cell r="AH84">
            <v>1658</v>
          </cell>
          <cell r="AI84">
            <v>1356</v>
          </cell>
          <cell r="AJ84">
            <v>78</v>
          </cell>
          <cell r="AL84">
            <v>36</v>
          </cell>
          <cell r="AM84">
            <v>410</v>
          </cell>
          <cell r="AN84">
            <v>487</v>
          </cell>
          <cell r="AO84">
            <v>487</v>
          </cell>
          <cell r="AP84">
            <v>487</v>
          </cell>
        </row>
        <row r="85">
          <cell r="AJ85">
            <v>422.08100000000002</v>
          </cell>
          <cell r="AL85">
            <v>448.80200000000002</v>
          </cell>
          <cell r="AM85">
            <v>457.56099999999998</v>
          </cell>
          <cell r="AN85">
            <v>461.92099999999999</v>
          </cell>
          <cell r="AO85">
            <v>461.92099999999999</v>
          </cell>
          <cell r="AP85">
            <v>590.05999999999995</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15</v>
          </cell>
          <cell r="X86">
            <v>14</v>
          </cell>
          <cell r="Y86">
            <v>15</v>
          </cell>
          <cell r="AA86">
            <v>15</v>
          </cell>
          <cell r="AC86">
            <v>11</v>
          </cell>
          <cell r="AD86">
            <v>17</v>
          </cell>
          <cell r="AE86">
            <v>18</v>
          </cell>
          <cell r="AF86">
            <v>17</v>
          </cell>
          <cell r="AG86">
            <v>0</v>
          </cell>
          <cell r="AH86">
            <v>1</v>
          </cell>
          <cell r="AI86">
            <v>0</v>
          </cell>
          <cell r="AJ86">
            <v>0</v>
          </cell>
          <cell r="AL86">
            <v>12</v>
          </cell>
          <cell r="AM86">
            <v>22</v>
          </cell>
          <cell r="AN86">
            <v>22</v>
          </cell>
          <cell r="AO86">
            <v>22</v>
          </cell>
          <cell r="AP86">
            <v>22</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1</v>
          </cell>
          <cell r="AE87">
            <v>1</v>
          </cell>
          <cell r="AF87">
            <v>28</v>
          </cell>
          <cell r="AG87">
            <v>5</v>
          </cell>
          <cell r="AH87">
            <v>44</v>
          </cell>
          <cell r="AI87">
            <v>93</v>
          </cell>
          <cell r="AJ87">
            <v>111</v>
          </cell>
          <cell r="AL87">
            <v>111</v>
          </cell>
          <cell r="AM87">
            <v>127</v>
          </cell>
          <cell r="AN87">
            <v>127</v>
          </cell>
          <cell r="AO87">
            <v>122</v>
          </cell>
          <cell r="AP87">
            <v>122</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5</v>
          </cell>
          <cell r="Y88">
            <v>5</v>
          </cell>
          <cell r="AA88">
            <v>5</v>
          </cell>
          <cell r="AD88">
            <v>0</v>
          </cell>
          <cell r="AE88">
            <v>0</v>
          </cell>
          <cell r="AF88">
            <v>5</v>
          </cell>
          <cell r="AG88">
            <v>0</v>
          </cell>
          <cell r="AH88">
            <v>0</v>
          </cell>
          <cell r="AI88">
            <v>29</v>
          </cell>
          <cell r="AJ88">
            <v>36</v>
          </cell>
          <cell r="AL88">
            <v>36</v>
          </cell>
          <cell r="AM88">
            <v>40</v>
          </cell>
          <cell r="AN88">
            <v>40</v>
          </cell>
          <cell r="AO88">
            <v>105</v>
          </cell>
          <cell r="AP88">
            <v>105</v>
          </cell>
        </row>
        <row r="91">
          <cell r="C91">
            <v>73411.640897263133</v>
          </cell>
          <cell r="D91">
            <v>74611.640897263133</v>
          </cell>
          <cell r="E91">
            <v>75302</v>
          </cell>
          <cell r="F91">
            <v>77300</v>
          </cell>
          <cell r="G91">
            <v>78116</v>
          </cell>
          <cell r="H91">
            <v>78613</v>
          </cell>
          <cell r="I91">
            <v>78604</v>
          </cell>
          <cell r="J91">
            <v>78604</v>
          </cell>
          <cell r="K91">
            <v>79203</v>
          </cell>
          <cell r="L91">
            <v>79069</v>
          </cell>
          <cell r="M91">
            <v>82213</v>
          </cell>
          <cell r="N91">
            <v>84494</v>
          </cell>
          <cell r="O91">
            <v>84323</v>
          </cell>
          <cell r="P91">
            <v>82862</v>
          </cell>
          <cell r="Q91">
            <v>83594</v>
          </cell>
          <cell r="R91">
            <v>86961</v>
          </cell>
          <cell r="S91">
            <v>91904</v>
          </cell>
          <cell r="T91">
            <v>94588</v>
          </cell>
          <cell r="U91">
            <v>101071</v>
          </cell>
          <cell r="V91">
            <v>105517</v>
          </cell>
          <cell r="W91">
            <v>118402</v>
          </cell>
          <cell r="X91">
            <v>141005</v>
          </cell>
          <cell r="Y91">
            <v>157075</v>
          </cell>
          <cell r="AA91">
            <v>172822</v>
          </cell>
          <cell r="AC91">
            <v>193933</v>
          </cell>
          <cell r="AD91">
            <v>218583</v>
          </cell>
          <cell r="AE91">
            <v>228215</v>
          </cell>
          <cell r="AF91">
            <v>246863</v>
          </cell>
          <cell r="AG91">
            <v>260262</v>
          </cell>
          <cell r="AH91">
            <v>266340</v>
          </cell>
          <cell r="AI91">
            <v>274539</v>
          </cell>
          <cell r="AJ91">
            <v>281292</v>
          </cell>
          <cell r="AL91">
            <v>289502</v>
          </cell>
          <cell r="AM91">
            <v>301921</v>
          </cell>
          <cell r="AN91">
            <v>305425</v>
          </cell>
          <cell r="AO91">
            <v>312366</v>
          </cell>
          <cell r="AP91">
            <v>330762</v>
          </cell>
        </row>
        <row r="92">
          <cell r="C92">
            <v>68513.640897263133</v>
          </cell>
          <cell r="D92">
            <v>69068.640897263133</v>
          </cell>
          <cell r="E92">
            <v>72462</v>
          </cell>
          <cell r="F92">
            <v>74901</v>
          </cell>
          <cell r="G92">
            <v>76383</v>
          </cell>
          <cell r="H92">
            <v>76836</v>
          </cell>
          <cell r="I92">
            <v>76669</v>
          </cell>
          <cell r="J92">
            <v>76669</v>
          </cell>
          <cell r="K92">
            <v>76787</v>
          </cell>
          <cell r="L92">
            <v>76469</v>
          </cell>
          <cell r="M92">
            <v>79213</v>
          </cell>
          <cell r="N92">
            <v>82350</v>
          </cell>
          <cell r="O92">
            <v>83050</v>
          </cell>
          <cell r="P92">
            <v>81449</v>
          </cell>
          <cell r="Q92">
            <v>82155</v>
          </cell>
          <cell r="R92">
            <v>83081</v>
          </cell>
          <cell r="S92">
            <v>88432</v>
          </cell>
          <cell r="T92">
            <v>91171</v>
          </cell>
          <cell r="U92">
            <v>98530</v>
          </cell>
          <cell r="V92">
            <v>93356</v>
          </cell>
          <cell r="W92">
            <v>104755</v>
          </cell>
          <cell r="X92">
            <v>132872</v>
          </cell>
          <cell r="Y92">
            <v>128383</v>
          </cell>
          <cell r="AA92">
            <v>150311</v>
          </cell>
          <cell r="AC92">
            <v>157724</v>
          </cell>
          <cell r="AD92">
            <v>174329</v>
          </cell>
          <cell r="AE92">
            <v>184782</v>
          </cell>
          <cell r="AF92">
            <v>204875</v>
          </cell>
          <cell r="AG92">
            <v>191359</v>
          </cell>
          <cell r="AH92">
            <v>160330</v>
          </cell>
          <cell r="AI92">
            <v>167538</v>
          </cell>
          <cell r="AJ92">
            <v>173635</v>
          </cell>
          <cell r="AL92">
            <v>187600</v>
          </cell>
          <cell r="AM92">
            <v>201377</v>
          </cell>
          <cell r="AN92">
            <v>209867</v>
          </cell>
          <cell r="AO92">
            <v>215539</v>
          </cell>
          <cell r="AP92">
            <v>227268</v>
          </cell>
        </row>
        <row r="94">
          <cell r="C94">
            <v>11</v>
          </cell>
          <cell r="D94">
            <v>13</v>
          </cell>
          <cell r="E94">
            <v>31</v>
          </cell>
          <cell r="F94">
            <v>5</v>
          </cell>
          <cell r="G94">
            <v>21</v>
          </cell>
          <cell r="H94">
            <v>191</v>
          </cell>
          <cell r="I94">
            <v>20</v>
          </cell>
          <cell r="J94">
            <v>237</v>
          </cell>
          <cell r="K94">
            <v>23</v>
          </cell>
          <cell r="L94">
            <v>12</v>
          </cell>
          <cell r="M94">
            <v>89</v>
          </cell>
          <cell r="N94">
            <v>71</v>
          </cell>
          <cell r="O94">
            <v>84</v>
          </cell>
          <cell r="P94">
            <v>130</v>
          </cell>
          <cell r="Q94">
            <v>55</v>
          </cell>
          <cell r="R94">
            <v>104</v>
          </cell>
          <cell r="S94">
            <v>181</v>
          </cell>
          <cell r="T94">
            <v>223</v>
          </cell>
          <cell r="U94">
            <v>351</v>
          </cell>
          <cell r="V94">
            <v>260</v>
          </cell>
          <cell r="W94">
            <v>175</v>
          </cell>
          <cell r="X94">
            <v>173</v>
          </cell>
          <cell r="Y94">
            <v>280</v>
          </cell>
          <cell r="AA94">
            <v>249</v>
          </cell>
          <cell r="AC94">
            <v>315</v>
          </cell>
          <cell r="AD94">
            <v>275</v>
          </cell>
          <cell r="AE94">
            <v>225</v>
          </cell>
          <cell r="AF94">
            <v>730</v>
          </cell>
          <cell r="AG94">
            <v>827</v>
          </cell>
          <cell r="AH94">
            <v>929</v>
          </cell>
          <cell r="AI94">
            <v>1168</v>
          </cell>
          <cell r="AJ94">
            <v>877</v>
          </cell>
          <cell r="AL94">
            <v>199</v>
          </cell>
          <cell r="AM94">
            <v>325</v>
          </cell>
          <cell r="AN94">
            <v>273</v>
          </cell>
          <cell r="AO94">
            <v>148</v>
          </cell>
          <cell r="AP94">
            <v>246</v>
          </cell>
        </row>
        <row r="95">
          <cell r="C95">
            <v>5650</v>
          </cell>
          <cell r="D95">
            <v>6848</v>
          </cell>
          <cell r="E95">
            <v>2427</v>
          </cell>
          <cell r="F95">
            <v>2517</v>
          </cell>
          <cell r="G95">
            <v>1277</v>
          </cell>
          <cell r="H95">
            <v>488</v>
          </cell>
          <cell r="I95">
            <v>900</v>
          </cell>
          <cell r="J95">
            <v>5182</v>
          </cell>
          <cell r="K95">
            <v>663</v>
          </cell>
          <cell r="L95">
            <v>243</v>
          </cell>
          <cell r="M95">
            <v>2938</v>
          </cell>
          <cell r="N95">
            <v>788</v>
          </cell>
          <cell r="O95">
            <v>1453</v>
          </cell>
          <cell r="P95">
            <v>1110</v>
          </cell>
          <cell r="Q95">
            <v>630</v>
          </cell>
          <cell r="R95">
            <v>2744</v>
          </cell>
          <cell r="S95">
            <v>5020</v>
          </cell>
          <cell r="T95">
            <v>3840</v>
          </cell>
          <cell r="U95">
            <v>3679</v>
          </cell>
          <cell r="V95">
            <v>4786</v>
          </cell>
          <cell r="W95">
            <v>12131</v>
          </cell>
          <cell r="X95">
            <v>21345</v>
          </cell>
          <cell r="Y95">
            <v>13465</v>
          </cell>
          <cell r="AA95">
            <v>14386</v>
          </cell>
          <cell r="AC95">
            <v>24099</v>
          </cell>
          <cell r="AD95">
            <v>20121</v>
          </cell>
          <cell r="AE95">
            <v>10791</v>
          </cell>
          <cell r="AF95">
            <v>7377</v>
          </cell>
          <cell r="AG95">
            <v>19762</v>
          </cell>
          <cell r="AH95">
            <v>12473</v>
          </cell>
          <cell r="AI95">
            <v>13423</v>
          </cell>
          <cell r="AJ95">
            <v>9791</v>
          </cell>
          <cell r="AL95">
            <v>11420</v>
          </cell>
          <cell r="AM95">
            <v>13813</v>
          </cell>
          <cell r="AN95">
            <v>9149</v>
          </cell>
          <cell r="AO95">
            <v>5870</v>
          </cell>
          <cell r="AP95">
            <v>28678</v>
          </cell>
        </row>
        <row r="96">
          <cell r="U96">
            <v>0</v>
          </cell>
          <cell r="V96">
            <v>5786</v>
          </cell>
          <cell r="W96">
            <v>5925</v>
          </cell>
          <cell r="X96">
            <v>6104</v>
          </cell>
          <cell r="Y96">
            <v>6267</v>
          </cell>
          <cell r="AA96">
            <v>6479</v>
          </cell>
          <cell r="AC96">
            <v>6731</v>
          </cell>
          <cell r="AD96">
            <v>6956</v>
          </cell>
          <cell r="AE96">
            <v>7001</v>
          </cell>
          <cell r="AF96">
            <v>7559</v>
          </cell>
          <cell r="AG96">
            <v>8209</v>
          </cell>
          <cell r="AH96">
            <v>9226</v>
          </cell>
          <cell r="AI96">
            <v>10708</v>
          </cell>
          <cell r="AJ96">
            <v>12581</v>
          </cell>
          <cell r="AL96">
            <v>13305</v>
          </cell>
          <cell r="AM96">
            <v>14825</v>
          </cell>
          <cell r="AN96">
            <v>16032</v>
          </cell>
          <cell r="AO96">
            <v>16824</v>
          </cell>
          <cell r="AP96">
            <v>17188</v>
          </cell>
        </row>
        <row r="97">
          <cell r="U97">
            <v>0</v>
          </cell>
          <cell r="V97">
            <v>1846</v>
          </cell>
          <cell r="W97">
            <v>1935</v>
          </cell>
          <cell r="X97">
            <v>2035</v>
          </cell>
          <cell r="Y97">
            <v>2265</v>
          </cell>
          <cell r="AA97">
            <v>2336</v>
          </cell>
          <cell r="AC97">
            <v>2513</v>
          </cell>
          <cell r="AD97">
            <v>2969</v>
          </cell>
          <cell r="AE97">
            <v>2650</v>
          </cell>
          <cell r="AF97">
            <v>1137</v>
          </cell>
          <cell r="AG97">
            <v>2698</v>
          </cell>
          <cell r="AH97">
            <v>1367</v>
          </cell>
          <cell r="AI97">
            <v>1655</v>
          </cell>
          <cell r="AJ97">
            <v>1533</v>
          </cell>
          <cell r="AL97">
            <v>1697</v>
          </cell>
          <cell r="AM97">
            <v>1509</v>
          </cell>
          <cell r="AN97">
            <v>1695</v>
          </cell>
          <cell r="AO97">
            <v>1820</v>
          </cell>
          <cell r="AP97">
            <v>1743</v>
          </cell>
        </row>
        <row r="98">
          <cell r="U98">
            <v>0</v>
          </cell>
          <cell r="V98">
            <v>1265</v>
          </cell>
          <cell r="W98">
            <v>1355</v>
          </cell>
          <cell r="X98">
            <v>1442</v>
          </cell>
          <cell r="Y98">
            <v>1502</v>
          </cell>
          <cell r="AA98">
            <v>1381</v>
          </cell>
          <cell r="AC98">
            <v>1601</v>
          </cell>
          <cell r="AD98">
            <v>1614</v>
          </cell>
          <cell r="AE98">
            <v>1481</v>
          </cell>
          <cell r="AF98">
            <v>1699</v>
          </cell>
          <cell r="AG98">
            <v>1516</v>
          </cell>
          <cell r="AH98">
            <v>1729</v>
          </cell>
          <cell r="AI98">
            <v>1865</v>
          </cell>
          <cell r="AJ98">
            <v>1967</v>
          </cell>
          <cell r="AL98">
            <v>1989</v>
          </cell>
          <cell r="AM98">
            <v>2100</v>
          </cell>
          <cell r="AN98">
            <v>2181</v>
          </cell>
          <cell r="AO98">
            <v>2220</v>
          </cell>
          <cell r="AP98">
            <v>2208</v>
          </cell>
        </row>
        <row r="99">
          <cell r="U99">
            <v>0</v>
          </cell>
          <cell r="X99">
            <v>193</v>
          </cell>
          <cell r="Y99">
            <v>196</v>
          </cell>
          <cell r="AA99">
            <v>310</v>
          </cell>
          <cell r="AC99">
            <v>346</v>
          </cell>
          <cell r="AD99">
            <v>354</v>
          </cell>
          <cell r="AE99">
            <v>540</v>
          </cell>
          <cell r="AF99">
            <v>670</v>
          </cell>
          <cell r="AG99">
            <v>829</v>
          </cell>
          <cell r="AH99">
            <v>882</v>
          </cell>
          <cell r="AI99">
            <v>923</v>
          </cell>
          <cell r="AJ99">
            <v>1005</v>
          </cell>
          <cell r="AL99">
            <v>1088</v>
          </cell>
          <cell r="AM99">
            <v>1109</v>
          </cell>
          <cell r="AN99">
            <v>1149</v>
          </cell>
          <cell r="AO99">
            <v>1041</v>
          </cell>
          <cell r="AP99">
            <v>1046</v>
          </cell>
        </row>
        <row r="100">
          <cell r="U100">
            <v>0</v>
          </cell>
          <cell r="V100">
            <v>0</v>
          </cell>
          <cell r="W100">
            <v>104461</v>
          </cell>
          <cell r="X100">
            <v>0</v>
          </cell>
          <cell r="AD100">
            <v>218583</v>
          </cell>
          <cell r="AE100">
            <v>228215</v>
          </cell>
          <cell r="AF100">
            <v>246863</v>
          </cell>
          <cell r="AG100">
            <v>266458</v>
          </cell>
          <cell r="AH100">
            <v>277328</v>
          </cell>
          <cell r="AI100">
            <v>281767</v>
          </cell>
          <cell r="AJ100">
            <v>291554</v>
          </cell>
          <cell r="AL100">
            <v>298512</v>
          </cell>
          <cell r="AM100">
            <v>311322</v>
          </cell>
          <cell r="AN100">
            <v>316705</v>
          </cell>
          <cell r="AO100">
            <v>327454</v>
          </cell>
          <cell r="AP100">
            <v>356968</v>
          </cell>
        </row>
        <row r="101">
          <cell r="U101">
            <v>0</v>
          </cell>
          <cell r="V101">
            <v>0</v>
          </cell>
          <cell r="W101">
            <v>15775</v>
          </cell>
          <cell r="X101">
            <v>0</v>
          </cell>
          <cell r="AC101">
            <v>31549</v>
          </cell>
          <cell r="AD101">
            <v>24476</v>
          </cell>
          <cell r="AE101">
            <v>10875</v>
          </cell>
          <cell r="AF101">
            <v>20099</v>
          </cell>
          <cell r="AG101">
            <v>23193</v>
          </cell>
          <cell r="AH101">
            <v>13880</v>
          </cell>
          <cell r="AI101">
            <v>15972</v>
          </cell>
          <cell r="AJ101">
            <v>12009</v>
          </cell>
          <cell r="AL101">
            <v>12526</v>
          </cell>
          <cell r="AM101">
            <v>15461</v>
          </cell>
          <cell r="AN101">
            <v>10667</v>
          </cell>
          <cell r="AO101">
            <v>8899</v>
          </cell>
          <cell r="AP101">
            <v>47749</v>
          </cell>
        </row>
        <row r="102">
          <cell r="V102">
            <v>0</v>
          </cell>
          <cell r="X102">
            <v>0</v>
          </cell>
          <cell r="AH102">
            <v>0</v>
          </cell>
        </row>
        <row r="103">
          <cell r="U103">
            <v>6684</v>
          </cell>
          <cell r="V103">
            <v>9061</v>
          </cell>
          <cell r="W103">
            <v>17973</v>
          </cell>
          <cell r="X103">
            <v>27826</v>
          </cell>
          <cell r="Y103">
            <v>18036</v>
          </cell>
          <cell r="AA103">
            <v>20769</v>
          </cell>
          <cell r="AC103">
            <v>27625</v>
          </cell>
          <cell r="AD103">
            <v>24857</v>
          </cell>
          <cell r="AE103">
            <v>16296</v>
          </cell>
          <cell r="AG103">
            <v>27969</v>
          </cell>
          <cell r="AH103">
            <v>19824</v>
          </cell>
          <cell r="AI103">
            <v>18318</v>
          </cell>
          <cell r="AJ103">
            <v>12461</v>
          </cell>
          <cell r="AL103">
            <v>15425</v>
          </cell>
          <cell r="AM103">
            <v>17562</v>
          </cell>
          <cell r="AN103">
            <v>13369</v>
          </cell>
          <cell r="AO103">
            <v>7074</v>
          </cell>
          <cell r="AP103">
            <v>31034</v>
          </cell>
        </row>
        <row r="104">
          <cell r="X104">
            <v>0</v>
          </cell>
          <cell r="AH104">
            <v>0</v>
          </cell>
        </row>
        <row r="105">
          <cell r="W105">
            <v>48.799489399999999</v>
          </cell>
          <cell r="X105">
            <v>0</v>
          </cell>
          <cell r="Y105">
            <v>46.920015399999997</v>
          </cell>
          <cell r="AA105">
            <v>20.720705899999999</v>
          </cell>
          <cell r="AC105">
            <v>26.186376099999997</v>
          </cell>
          <cell r="AD105">
            <v>23.2196</v>
          </cell>
          <cell r="AE105">
            <v>21.427134200000001</v>
          </cell>
          <cell r="AF105">
            <v>21.1679326</v>
          </cell>
          <cell r="AG105">
            <v>26.575882099999998</v>
          </cell>
          <cell r="AH105">
            <v>21.4282939</v>
          </cell>
          <cell r="AI105">
            <v>28.542299999999997</v>
          </cell>
          <cell r="AJ105">
            <v>28.404480900000003</v>
          </cell>
          <cell r="AL105">
            <v>35.0966588</v>
          </cell>
          <cell r="AM105">
            <v>30.959933400000001</v>
          </cell>
          <cell r="AN105">
            <v>36.359364400000004</v>
          </cell>
          <cell r="AO105">
            <v>10.989908199999999</v>
          </cell>
          <cell r="AP105">
            <v>27.112287200000001</v>
          </cell>
        </row>
        <row r="108">
          <cell r="U108">
            <v>0</v>
          </cell>
          <cell r="X108">
            <v>504</v>
          </cell>
          <cell r="Y108">
            <v>602</v>
          </cell>
          <cell r="AA108">
            <v>389</v>
          </cell>
          <cell r="AC108">
            <v>2103</v>
          </cell>
          <cell r="AD108">
            <v>1181</v>
          </cell>
          <cell r="AE108">
            <v>1446</v>
          </cell>
          <cell r="AF108">
            <v>520</v>
          </cell>
          <cell r="AG108">
            <v>226</v>
          </cell>
          <cell r="AH108">
            <v>332</v>
          </cell>
          <cell r="AI108">
            <v>629</v>
          </cell>
          <cell r="AJ108">
            <v>1848</v>
          </cell>
          <cell r="AL108">
            <v>2425</v>
          </cell>
          <cell r="AM108">
            <v>1047</v>
          </cell>
          <cell r="AN108">
            <v>1415</v>
          </cell>
          <cell r="AO108">
            <v>538</v>
          </cell>
          <cell r="AP108">
            <v>814</v>
          </cell>
        </row>
        <row r="109">
          <cell r="U109">
            <v>0</v>
          </cell>
          <cell r="X109">
            <v>13.579999999999998</v>
          </cell>
          <cell r="Y109">
            <v>15.701575</v>
          </cell>
          <cell r="AA109">
            <v>22.09</v>
          </cell>
          <cell r="AC109">
            <v>177.51999999999998</v>
          </cell>
          <cell r="AD109">
            <v>107.68</v>
          </cell>
          <cell r="AE109">
            <v>90.560619400000007</v>
          </cell>
          <cell r="AF109">
            <v>69.662849999999992</v>
          </cell>
          <cell r="AG109">
            <v>55.461291799999998</v>
          </cell>
          <cell r="AH109">
            <v>39.864995100000002</v>
          </cell>
          <cell r="AI109">
            <v>58.121734999999994</v>
          </cell>
          <cell r="AJ109">
            <v>196.32580680000001</v>
          </cell>
          <cell r="AL109">
            <v>271.93973799999998</v>
          </cell>
          <cell r="AM109">
            <v>147.07973089999999</v>
          </cell>
          <cell r="AN109">
            <v>190.19847150000001</v>
          </cell>
          <cell r="AO109">
            <v>84.251794399999994</v>
          </cell>
          <cell r="AP109">
            <v>146.59275579999999</v>
          </cell>
        </row>
        <row r="110">
          <cell r="U110">
            <v>0</v>
          </cell>
          <cell r="X110">
            <v>13.585000000000001</v>
          </cell>
          <cell r="Y110">
            <v>15.701575</v>
          </cell>
          <cell r="AA110">
            <v>22.09</v>
          </cell>
          <cell r="AC110">
            <v>177.51999999999998</v>
          </cell>
          <cell r="AD110">
            <v>107.68</v>
          </cell>
          <cell r="AE110">
            <v>90.560619400000007</v>
          </cell>
          <cell r="AF110">
            <v>69.662849999999992</v>
          </cell>
          <cell r="AG110">
            <v>55.461291799999998</v>
          </cell>
          <cell r="AH110">
            <v>39.864995100000002</v>
          </cell>
          <cell r="AI110">
            <v>58.121734999999994</v>
          </cell>
          <cell r="AJ110">
            <v>196.32580680000001</v>
          </cell>
          <cell r="AL110">
            <v>271.93973799999998</v>
          </cell>
          <cell r="AM110">
            <v>147.07973089999999</v>
          </cell>
          <cell r="AN110">
            <v>190.19847150000001</v>
          </cell>
          <cell r="AO110">
            <v>84.251794399999994</v>
          </cell>
          <cell r="AP110">
            <v>146.59275579999999</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3848</v>
          </cell>
          <cell r="W111">
            <v>12304</v>
          </cell>
          <cell r="X111">
            <v>20949</v>
          </cell>
          <cell r="Y111">
            <v>16274</v>
          </cell>
          <cell r="AA111">
            <v>15415</v>
          </cell>
          <cell r="AC111">
            <v>27722</v>
          </cell>
          <cell r="AD111">
            <v>20841</v>
          </cell>
          <cell r="AE111">
            <v>8902</v>
          </cell>
          <cell r="AF111">
            <v>17242</v>
          </cell>
          <cell r="AG111">
            <v>20592</v>
          </cell>
          <cell r="AH111">
            <v>11963</v>
          </cell>
          <cell r="AI111">
            <v>14716</v>
          </cell>
          <cell r="AJ111">
            <v>10919</v>
          </cell>
          <cell r="AL111">
            <v>11551</v>
          </cell>
          <cell r="AM111">
            <v>14685</v>
          </cell>
          <cell r="AN111">
            <v>10087</v>
          </cell>
          <cell r="AO111">
            <v>8371</v>
          </cell>
          <cell r="AP111">
            <v>45907</v>
          </cell>
        </row>
        <row r="112">
          <cell r="C112">
            <v>1288</v>
          </cell>
          <cell r="D112">
            <v>3586</v>
          </cell>
          <cell r="E112">
            <v>4533</v>
          </cell>
          <cell r="F112">
            <v>1261</v>
          </cell>
          <cell r="G112">
            <v>2475</v>
          </cell>
          <cell r="H112">
            <v>3716</v>
          </cell>
          <cell r="I112">
            <v>5021</v>
          </cell>
          <cell r="J112">
            <v>5021</v>
          </cell>
          <cell r="K112">
            <v>1250</v>
          </cell>
          <cell r="L112">
            <v>1667</v>
          </cell>
          <cell r="M112">
            <v>1621</v>
          </cell>
          <cell r="N112">
            <v>904</v>
          </cell>
          <cell r="O112">
            <v>1767</v>
          </cell>
          <cell r="P112">
            <v>2113</v>
          </cell>
          <cell r="Q112">
            <v>1300</v>
          </cell>
          <cell r="R112">
            <v>620</v>
          </cell>
          <cell r="S112">
            <v>765</v>
          </cell>
          <cell r="T112">
            <v>674</v>
          </cell>
          <cell r="U112">
            <v>463</v>
          </cell>
          <cell r="V112">
            <v>282</v>
          </cell>
          <cell r="W112">
            <v>968</v>
          </cell>
          <cell r="X112">
            <v>514</v>
          </cell>
          <cell r="Y112">
            <v>2339</v>
          </cell>
          <cell r="AA112">
            <v>2397</v>
          </cell>
          <cell r="AC112">
            <v>3827</v>
          </cell>
          <cell r="AD112">
            <v>3635</v>
          </cell>
          <cell r="AE112">
            <v>1973</v>
          </cell>
          <cell r="AF112">
            <v>2857</v>
          </cell>
          <cell r="AG112">
            <v>2601</v>
          </cell>
          <cell r="AH112">
            <v>1917</v>
          </cell>
          <cell r="AI112">
            <v>1256</v>
          </cell>
          <cell r="AJ112">
            <v>1090</v>
          </cell>
          <cell r="AL112">
            <v>975</v>
          </cell>
          <cell r="AM112">
            <v>776</v>
          </cell>
          <cell r="AN112">
            <v>580</v>
          </cell>
          <cell r="AO112">
            <v>528</v>
          </cell>
          <cell r="AP112">
            <v>1842</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5.21</v>
          </cell>
          <cell r="X113">
            <v>4.7858900000000002</v>
          </cell>
          <cell r="Y113">
            <v>13.24</v>
          </cell>
          <cell r="AA113">
            <v>151.50262429999995</v>
          </cell>
          <cell r="AC113">
            <v>260.73593849999997</v>
          </cell>
          <cell r="AD113">
            <v>284.05951579999999</v>
          </cell>
          <cell r="AE113">
            <v>165.44458700000001</v>
          </cell>
          <cell r="AF113">
            <v>327.9397907</v>
          </cell>
          <cell r="AG113">
            <v>487.45415219999995</v>
          </cell>
          <cell r="AH113">
            <v>367.06396690000008</v>
          </cell>
          <cell r="AI113">
            <v>419.80743780000006</v>
          </cell>
          <cell r="AJ113">
            <v>227.2704895</v>
          </cell>
          <cell r="AL113">
            <v>301.35519999999997</v>
          </cell>
          <cell r="AM113">
            <v>201.24110499999998</v>
          </cell>
          <cell r="AN113">
            <v>337.06488000000002</v>
          </cell>
          <cell r="AO113">
            <v>109.78929999999998</v>
          </cell>
          <cell r="AP113">
            <v>239.61121</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0.76</v>
          </cell>
          <cell r="X114">
            <v>1.3897300000000001</v>
          </cell>
          <cell r="Y114">
            <v>9.48</v>
          </cell>
          <cell r="AA114">
            <v>63.66375</v>
          </cell>
          <cell r="AC114">
            <v>61.558760000000007</v>
          </cell>
          <cell r="AD114">
            <v>63.911410000000004</v>
          </cell>
          <cell r="AE114">
            <v>46.220289999999999</v>
          </cell>
          <cell r="AF114">
            <v>61.9157802</v>
          </cell>
          <cell r="AG114">
            <v>87.727549500000009</v>
          </cell>
          <cell r="AH114">
            <v>66.100309999999993</v>
          </cell>
          <cell r="AI114">
            <v>96.629433500000005</v>
          </cell>
          <cell r="AJ114">
            <v>70.016099999999994</v>
          </cell>
          <cell r="AL114">
            <v>170.89073000000002</v>
          </cell>
          <cell r="AM114">
            <v>65.523709999999994</v>
          </cell>
          <cell r="AN114">
            <v>130.54386999999997</v>
          </cell>
          <cell r="AO114">
            <v>17.790660000000003</v>
          </cell>
          <cell r="AP114">
            <v>40.985469999999999</v>
          </cell>
        </row>
        <row r="115">
          <cell r="C115">
            <v>0</v>
          </cell>
          <cell r="D115">
            <v>0</v>
          </cell>
          <cell r="E115">
            <v>0</v>
          </cell>
          <cell r="F115">
            <v>0</v>
          </cell>
          <cell r="G115">
            <v>0</v>
          </cell>
          <cell r="H115">
            <v>0</v>
          </cell>
          <cell r="I115">
            <v>0</v>
          </cell>
          <cell r="J115">
            <v>0</v>
          </cell>
          <cell r="K115">
            <v>0</v>
          </cell>
          <cell r="L115">
            <v>0</v>
          </cell>
          <cell r="M115">
            <v>826</v>
          </cell>
          <cell r="N115">
            <v>176</v>
          </cell>
          <cell r="O115">
            <v>0</v>
          </cell>
          <cell r="P115">
            <v>0</v>
          </cell>
          <cell r="Q115">
            <v>0</v>
          </cell>
          <cell r="R115">
            <v>0</v>
          </cell>
          <cell r="S115">
            <v>2</v>
          </cell>
          <cell r="T115">
            <v>3</v>
          </cell>
          <cell r="U115">
            <v>0</v>
          </cell>
          <cell r="V115">
            <v>0</v>
          </cell>
          <cell r="W115">
            <v>0</v>
          </cell>
          <cell r="X115">
            <v>0</v>
          </cell>
          <cell r="Y115">
            <v>0</v>
          </cell>
          <cell r="AA115">
            <v>8</v>
          </cell>
          <cell r="AC115">
            <v>9</v>
          </cell>
          <cell r="AD115">
            <v>4</v>
          </cell>
          <cell r="AE115">
            <v>6</v>
          </cell>
          <cell r="AF115">
            <v>4</v>
          </cell>
          <cell r="AG115">
            <v>6</v>
          </cell>
          <cell r="AH115">
            <v>1</v>
          </cell>
          <cell r="AI115">
            <v>19</v>
          </cell>
          <cell r="AJ115">
            <v>0</v>
          </cell>
          <cell r="AL115">
            <v>25</v>
          </cell>
          <cell r="AM115">
            <v>0</v>
          </cell>
          <cell r="AN115">
            <v>8</v>
          </cell>
          <cell r="AO115">
            <v>27</v>
          </cell>
          <cell r="AP115">
            <v>27</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4</v>
          </cell>
          <cell r="AD116">
            <v>4</v>
          </cell>
          <cell r="AE116">
            <v>2</v>
          </cell>
          <cell r="AF116">
            <v>0</v>
          </cell>
          <cell r="AG116">
            <v>6</v>
          </cell>
          <cell r="AH116">
            <v>0</v>
          </cell>
          <cell r="AI116">
            <v>0</v>
          </cell>
          <cell r="AJ116">
            <v>0</v>
          </cell>
          <cell r="AL116">
            <v>21</v>
          </cell>
          <cell r="AM116">
            <v>0</v>
          </cell>
          <cell r="AN116">
            <v>0</v>
          </cell>
          <cell r="AO116">
            <v>0</v>
          </cell>
          <cell r="AP116">
            <v>0</v>
          </cell>
        </row>
        <row r="117">
          <cell r="C117">
            <v>14294</v>
          </cell>
          <cell r="D117">
            <v>21878</v>
          </cell>
          <cell r="E117">
            <v>46230</v>
          </cell>
          <cell r="F117">
            <v>11620</v>
          </cell>
          <cell r="G117">
            <v>10621</v>
          </cell>
          <cell r="H117">
            <v>11807</v>
          </cell>
          <cell r="I117">
            <v>12472</v>
          </cell>
          <cell r="J117">
            <v>46520</v>
          </cell>
          <cell r="K117">
            <v>15025</v>
          </cell>
          <cell r="L117">
            <v>22614</v>
          </cell>
          <cell r="M117">
            <v>22712</v>
          </cell>
          <cell r="N117">
            <v>10348</v>
          </cell>
          <cell r="O117">
            <v>19131</v>
          </cell>
          <cell r="P117">
            <v>21243</v>
          </cell>
          <cell r="Q117">
            <v>5319</v>
          </cell>
          <cell r="R117">
            <v>8662</v>
          </cell>
          <cell r="S117">
            <v>20961</v>
          </cell>
          <cell r="T117">
            <v>22855</v>
          </cell>
          <cell r="U117">
            <v>20914</v>
          </cell>
          <cell r="V117">
            <v>14198</v>
          </cell>
          <cell r="W117">
            <v>8007</v>
          </cell>
          <cell r="X117">
            <v>5330</v>
          </cell>
          <cell r="Y117">
            <v>18566</v>
          </cell>
          <cell r="AA117">
            <v>14339</v>
          </cell>
          <cell r="AC117">
            <v>3130</v>
          </cell>
          <cell r="AD117">
            <v>9150</v>
          </cell>
          <cell r="AE117">
            <v>7520</v>
          </cell>
          <cell r="AF117">
            <v>5504</v>
          </cell>
          <cell r="AG117">
            <v>4684</v>
          </cell>
          <cell r="AH117">
            <v>1757</v>
          </cell>
          <cell r="AI117">
            <v>9125</v>
          </cell>
          <cell r="AJ117">
            <v>5078</v>
          </cell>
          <cell r="AL117">
            <v>7242</v>
          </cell>
          <cell r="AM117">
            <v>2998</v>
          </cell>
          <cell r="AN117">
            <v>12572</v>
          </cell>
          <cell r="AO117">
            <v>1158</v>
          </cell>
          <cell r="AP117">
            <v>2295</v>
          </cell>
        </row>
        <row r="118">
          <cell r="C118">
            <v>81.28</v>
          </cell>
          <cell r="D118">
            <v>128.59</v>
          </cell>
          <cell r="E118">
            <v>282.63</v>
          </cell>
          <cell r="F118">
            <v>79.52</v>
          </cell>
          <cell r="G118">
            <v>73.959999999999994</v>
          </cell>
          <cell r="H118">
            <v>71.67</v>
          </cell>
          <cell r="I118">
            <v>72.58</v>
          </cell>
          <cell r="J118">
            <v>297.73</v>
          </cell>
          <cell r="K118">
            <v>90.490000000000009</v>
          </cell>
          <cell r="L118">
            <v>139.81</v>
          </cell>
          <cell r="M118">
            <v>177.11</v>
          </cell>
          <cell r="N118">
            <v>74.449999999999989</v>
          </cell>
          <cell r="O118">
            <v>67.819999999999993</v>
          </cell>
          <cell r="P118">
            <v>150.67999999999998</v>
          </cell>
          <cell r="Q118">
            <v>62.64</v>
          </cell>
          <cell r="R118">
            <v>62.16</v>
          </cell>
          <cell r="S118">
            <v>150.35</v>
          </cell>
          <cell r="T118">
            <v>169.73000000000002</v>
          </cell>
          <cell r="U118">
            <v>148.04000000000002</v>
          </cell>
          <cell r="V118">
            <v>115.84</v>
          </cell>
          <cell r="W118">
            <v>102.199</v>
          </cell>
          <cell r="X118">
            <v>187.51999999999998</v>
          </cell>
          <cell r="Y118">
            <v>126.2805</v>
          </cell>
          <cell r="AA118">
            <v>240.45</v>
          </cell>
          <cell r="AC118">
            <v>314.89999999999998</v>
          </cell>
          <cell r="AD118">
            <v>29.939999999999998</v>
          </cell>
          <cell r="AE118">
            <v>316.90199999999999</v>
          </cell>
          <cell r="AF118">
            <v>13.649000000000001</v>
          </cell>
          <cell r="AG118">
            <v>49.620729999999995</v>
          </cell>
          <cell r="AH118">
            <v>61.326166800000003</v>
          </cell>
          <cell r="AI118">
            <v>113.8271721</v>
          </cell>
          <cell r="AJ118">
            <v>46.153944999999993</v>
          </cell>
          <cell r="AL118">
            <v>178.80180319999999</v>
          </cell>
          <cell r="AM118">
            <v>102.15222740000002</v>
          </cell>
          <cell r="AN118">
            <v>74.73</v>
          </cell>
          <cell r="AO118">
            <v>16.776241884017963</v>
          </cell>
          <cell r="AP118">
            <v>48.06</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58</v>
          </cell>
          <cell r="AC121">
            <v>58</v>
          </cell>
          <cell r="AD121">
            <v>22</v>
          </cell>
          <cell r="AE121">
            <v>22</v>
          </cell>
          <cell r="AF121">
            <v>20</v>
          </cell>
          <cell r="AG121">
            <v>20</v>
          </cell>
          <cell r="AH121">
            <v>20</v>
          </cell>
          <cell r="AI121">
            <v>16</v>
          </cell>
          <cell r="AJ121">
            <v>13</v>
          </cell>
          <cell r="AL121">
            <v>13</v>
          </cell>
          <cell r="AN121">
            <v>9</v>
          </cell>
          <cell r="AO121">
            <v>9</v>
          </cell>
          <cell r="AP121">
            <v>7</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11607</v>
          </cell>
          <cell r="AC122">
            <v>11607</v>
          </cell>
          <cell r="AD122">
            <v>5989</v>
          </cell>
          <cell r="AE122">
            <v>4248</v>
          </cell>
          <cell r="AF122">
            <v>4835</v>
          </cell>
          <cell r="AG122">
            <v>4860</v>
          </cell>
          <cell r="AH122">
            <v>5347</v>
          </cell>
          <cell r="AI122">
            <v>5039</v>
          </cell>
          <cell r="AJ122">
            <v>5125</v>
          </cell>
          <cell r="AL122">
            <v>5381</v>
          </cell>
          <cell r="AN122">
            <v>4332</v>
          </cell>
          <cell r="AO122">
            <v>4332</v>
          </cell>
          <cell r="AP122">
            <v>16915</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15</v>
          </cell>
          <cell r="V123">
            <v>15</v>
          </cell>
          <cell r="W123">
            <v>13</v>
          </cell>
          <cell r="X123">
            <v>0</v>
          </cell>
          <cell r="Y123">
            <v>1</v>
          </cell>
          <cell r="AA123">
            <v>1</v>
          </cell>
          <cell r="AC123">
            <v>2</v>
          </cell>
          <cell r="AD123">
            <v>1</v>
          </cell>
          <cell r="AE123">
            <v>1</v>
          </cell>
          <cell r="AF123">
            <v>1</v>
          </cell>
          <cell r="AG123">
            <v>1</v>
          </cell>
          <cell r="AH123">
            <v>23</v>
          </cell>
          <cell r="AI123">
            <v>35</v>
          </cell>
          <cell r="AJ123">
            <v>32</v>
          </cell>
          <cell r="AL123">
            <v>31</v>
          </cell>
          <cell r="AN123">
            <v>20</v>
          </cell>
          <cell r="AO123">
            <v>19</v>
          </cell>
          <cell r="AP123">
            <v>18</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70169</v>
          </cell>
          <cell r="V124">
            <v>72703</v>
          </cell>
          <cell r="W124">
            <v>45095</v>
          </cell>
          <cell r="X124">
            <v>0</v>
          </cell>
          <cell r="Y124">
            <v>17108</v>
          </cell>
          <cell r="AA124">
            <v>18507</v>
          </cell>
          <cell r="AC124">
            <v>22904</v>
          </cell>
          <cell r="AD124">
            <v>18706</v>
          </cell>
          <cell r="AE124">
            <v>17579</v>
          </cell>
          <cell r="AF124">
            <v>17477</v>
          </cell>
          <cell r="AG124">
            <v>18475</v>
          </cell>
          <cell r="AH124">
            <v>160089</v>
          </cell>
          <cell r="AI124">
            <v>222797</v>
          </cell>
          <cell r="AJ124">
            <v>256597</v>
          </cell>
          <cell r="AL124">
            <v>256396</v>
          </cell>
          <cell r="AN124">
            <v>284332</v>
          </cell>
          <cell r="AO124">
            <v>291807</v>
          </cell>
          <cell r="AP124">
            <v>306631</v>
          </cell>
        </row>
        <row r="125">
          <cell r="U125">
            <v>0</v>
          </cell>
          <cell r="V125">
            <v>0</v>
          </cell>
          <cell r="W125">
            <v>2</v>
          </cell>
          <cell r="X125">
            <v>2</v>
          </cell>
          <cell r="Y125">
            <v>2</v>
          </cell>
          <cell r="AA125">
            <v>2</v>
          </cell>
          <cell r="AC125">
            <v>2</v>
          </cell>
          <cell r="AD125">
            <v>0</v>
          </cell>
          <cell r="AE125">
            <v>0</v>
          </cell>
          <cell r="AF125">
            <v>0</v>
          </cell>
          <cell r="AG125">
            <v>0</v>
          </cell>
          <cell r="AH125">
            <v>0</v>
          </cell>
          <cell r="AI125">
            <v>0</v>
          </cell>
          <cell r="AJ125">
            <v>0</v>
          </cell>
          <cell r="AL125">
            <v>0</v>
          </cell>
          <cell r="AM125">
            <v>0</v>
          </cell>
          <cell r="AN125">
            <v>0</v>
          </cell>
          <cell r="AO125">
            <v>0</v>
          </cell>
          <cell r="AP125">
            <v>0</v>
          </cell>
        </row>
        <row r="126">
          <cell r="U126">
            <v>0</v>
          </cell>
          <cell r="V126">
            <v>0</v>
          </cell>
          <cell r="W126">
            <v>33254</v>
          </cell>
          <cell r="X126">
            <v>34587</v>
          </cell>
          <cell r="Y126">
            <v>41872</v>
          </cell>
          <cell r="AA126">
            <v>55088</v>
          </cell>
          <cell r="AC126">
            <v>55430</v>
          </cell>
          <cell r="AD126">
            <v>0</v>
          </cell>
          <cell r="AE126">
            <v>0</v>
          </cell>
          <cell r="AF126">
            <v>0</v>
          </cell>
          <cell r="AG126">
            <v>0</v>
          </cell>
          <cell r="AH126">
            <v>0</v>
          </cell>
          <cell r="AI126">
            <v>0</v>
          </cell>
          <cell r="AJ126">
            <v>0</v>
          </cell>
          <cell r="AO126">
            <v>0</v>
          </cell>
          <cell r="AP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70169</v>
          </cell>
          <cell r="V127">
            <v>72703</v>
          </cell>
          <cell r="W127">
            <v>78349</v>
          </cell>
          <cell r="X127">
            <v>34587</v>
          </cell>
          <cell r="Y127">
            <v>58980</v>
          </cell>
          <cell r="AA127">
            <v>85202</v>
          </cell>
          <cell r="AC127">
            <v>89941</v>
          </cell>
          <cell r="AD127">
            <v>24695</v>
          </cell>
          <cell r="AE127">
            <v>21827</v>
          </cell>
          <cell r="AF127">
            <v>22312</v>
          </cell>
          <cell r="AG127">
            <v>23335</v>
          </cell>
          <cell r="AH127">
            <v>165436</v>
          </cell>
          <cell r="AI127">
            <v>227836</v>
          </cell>
          <cell r="AJ127">
            <v>261722</v>
          </cell>
          <cell r="AO127">
            <v>296139</v>
          </cell>
          <cell r="AP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2</v>
          </cell>
          <cell r="W130">
            <v>3</v>
          </cell>
          <cell r="X130">
            <v>4</v>
          </cell>
          <cell r="Y130">
            <v>1</v>
          </cell>
          <cell r="AA130">
            <v>1</v>
          </cell>
          <cell r="AC130">
            <v>3</v>
          </cell>
          <cell r="AD130">
            <v>3</v>
          </cell>
          <cell r="AE130">
            <v>0</v>
          </cell>
          <cell r="AF130">
            <v>4</v>
          </cell>
          <cell r="AG130">
            <v>2</v>
          </cell>
          <cell r="AH130">
            <v>3</v>
          </cell>
          <cell r="AI130">
            <v>3</v>
          </cell>
          <cell r="AJ130">
            <v>2</v>
          </cell>
          <cell r="AL130">
            <v>2</v>
          </cell>
          <cell r="AM130">
            <v>4</v>
          </cell>
          <cell r="AN130">
            <v>1</v>
          </cell>
          <cell r="AO130">
            <v>0</v>
          </cell>
          <cell r="AP130">
            <v>3</v>
          </cell>
        </row>
        <row r="131">
          <cell r="C131">
            <v>0</v>
          </cell>
          <cell r="D131">
            <v>0</v>
          </cell>
          <cell r="E131">
            <v>0</v>
          </cell>
          <cell r="F131">
            <v>184</v>
          </cell>
          <cell r="G131">
            <v>69</v>
          </cell>
          <cell r="H131">
            <v>99</v>
          </cell>
          <cell r="I131">
            <v>79</v>
          </cell>
          <cell r="J131">
            <v>431</v>
          </cell>
          <cell r="K131">
            <v>161</v>
          </cell>
          <cell r="L131">
            <v>148</v>
          </cell>
          <cell r="M131">
            <v>305</v>
          </cell>
          <cell r="N131">
            <v>230</v>
          </cell>
          <cell r="P131">
            <v>628</v>
          </cell>
          <cell r="Q131">
            <v>174</v>
          </cell>
          <cell r="R131">
            <v>227</v>
          </cell>
          <cell r="S131">
            <v>375</v>
          </cell>
          <cell r="T131">
            <v>375</v>
          </cell>
          <cell r="U131">
            <v>334</v>
          </cell>
          <cell r="V131">
            <v>395</v>
          </cell>
          <cell r="W131">
            <v>212</v>
          </cell>
          <cell r="X131">
            <v>340</v>
          </cell>
          <cell r="Y131">
            <v>218</v>
          </cell>
          <cell r="AA131">
            <v>211</v>
          </cell>
          <cell r="AC131">
            <v>287</v>
          </cell>
          <cell r="AD131">
            <v>351</v>
          </cell>
          <cell r="AE131">
            <v>308</v>
          </cell>
          <cell r="AF131">
            <v>321</v>
          </cell>
          <cell r="AG131">
            <v>240</v>
          </cell>
          <cell r="AH131">
            <v>291</v>
          </cell>
          <cell r="AI131">
            <v>178</v>
          </cell>
          <cell r="AJ131">
            <v>432</v>
          </cell>
          <cell r="AL131">
            <v>363</v>
          </cell>
          <cell r="AM131">
            <v>521</v>
          </cell>
          <cell r="AN131">
            <v>296</v>
          </cell>
          <cell r="AO131">
            <v>241</v>
          </cell>
          <cell r="AP131">
            <v>541</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2599</v>
          </cell>
          <cell r="Y133">
            <v>2365</v>
          </cell>
          <cell r="AC133">
            <v>1751</v>
          </cell>
          <cell r="AD133">
            <v>1587</v>
          </cell>
          <cell r="AE133">
            <v>1507</v>
          </cell>
          <cell r="AF133">
            <v>1357</v>
          </cell>
          <cell r="AG133">
            <v>657</v>
          </cell>
          <cell r="AH133">
            <v>2476</v>
          </cell>
          <cell r="AN133">
            <v>1005</v>
          </cell>
          <cell r="AO133">
            <v>842</v>
          </cell>
          <cell r="AP133">
            <v>1553</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9525</v>
          </cell>
          <cell r="W134">
            <v>8315</v>
          </cell>
          <cell r="X134">
            <v>8265</v>
          </cell>
          <cell r="Y134">
            <v>8407</v>
          </cell>
          <cell r="AA134">
            <v>8538</v>
          </cell>
          <cell r="AC134">
            <v>8754</v>
          </cell>
          <cell r="AD134">
            <v>8090</v>
          </cell>
          <cell r="AE134">
            <v>7879</v>
          </cell>
          <cell r="AF134">
            <v>9176</v>
          </cell>
          <cell r="AG134">
            <v>6146</v>
          </cell>
          <cell r="AH134">
            <v>7674</v>
          </cell>
          <cell r="AJ134">
            <v>6412</v>
          </cell>
          <cell r="AL134">
            <v>6669</v>
          </cell>
          <cell r="AM134">
            <v>5459</v>
          </cell>
          <cell r="AN134">
            <v>6694</v>
          </cell>
          <cell r="AO134">
            <v>4115</v>
          </cell>
          <cell r="AP134">
            <v>5494</v>
          </cell>
        </row>
        <row r="135">
          <cell r="C135">
            <v>0</v>
          </cell>
          <cell r="D135">
            <v>0</v>
          </cell>
          <cell r="E135">
            <v>2280</v>
          </cell>
          <cell r="F135">
            <v>0</v>
          </cell>
          <cell r="G135">
            <v>3221</v>
          </cell>
          <cell r="H135">
            <v>1042</v>
          </cell>
          <cell r="I135">
            <v>1253</v>
          </cell>
          <cell r="J135">
            <v>5516</v>
          </cell>
          <cell r="K135">
            <v>1904</v>
          </cell>
          <cell r="L135">
            <v>2713</v>
          </cell>
          <cell r="M135">
            <v>2367</v>
          </cell>
          <cell r="N135">
            <v>1215</v>
          </cell>
          <cell r="O135">
            <v>2523</v>
          </cell>
          <cell r="P135">
            <v>2151</v>
          </cell>
          <cell r="Q135">
            <v>1226</v>
          </cell>
          <cell r="R135">
            <v>1409</v>
          </cell>
          <cell r="S135">
            <v>2663</v>
          </cell>
          <cell r="T135">
            <v>1859</v>
          </cell>
          <cell r="U135">
            <v>1610</v>
          </cell>
          <cell r="V135">
            <v>1488</v>
          </cell>
          <cell r="W135">
            <v>475</v>
          </cell>
          <cell r="X135">
            <v>650</v>
          </cell>
          <cell r="Y135">
            <v>1069</v>
          </cell>
          <cell r="AA135">
            <v>534</v>
          </cell>
          <cell r="AC135">
            <v>628</v>
          </cell>
          <cell r="AD135">
            <v>2918</v>
          </cell>
          <cell r="AE135">
            <v>1760</v>
          </cell>
          <cell r="AF135">
            <v>1518</v>
          </cell>
          <cell r="AG135">
            <v>1434</v>
          </cell>
          <cell r="AH135">
            <v>1411</v>
          </cell>
          <cell r="AI135">
            <v>1542</v>
          </cell>
          <cell r="AJ135">
            <v>1658</v>
          </cell>
          <cell r="AL135">
            <v>2065</v>
          </cell>
          <cell r="AM135">
            <v>1551</v>
          </cell>
          <cell r="AN135">
            <v>779</v>
          </cell>
          <cell r="AO135">
            <v>667</v>
          </cell>
          <cell r="AP135">
            <v>1151</v>
          </cell>
        </row>
        <row r="136">
          <cell r="C136">
            <v>0</v>
          </cell>
          <cell r="D136">
            <v>0</v>
          </cell>
          <cell r="E136">
            <v>2230</v>
          </cell>
          <cell r="F136">
            <v>0</v>
          </cell>
          <cell r="G136">
            <v>2914</v>
          </cell>
          <cell r="H136">
            <v>789</v>
          </cell>
          <cell r="I136">
            <v>852</v>
          </cell>
          <cell r="J136">
            <v>4555</v>
          </cell>
          <cell r="K136">
            <v>1482</v>
          </cell>
          <cell r="L136">
            <v>2071</v>
          </cell>
          <cell r="M136">
            <v>1551</v>
          </cell>
          <cell r="N136">
            <v>897</v>
          </cell>
          <cell r="O136">
            <v>1891</v>
          </cell>
          <cell r="P136">
            <v>1525</v>
          </cell>
          <cell r="Q136">
            <v>912</v>
          </cell>
          <cell r="R136">
            <v>1244</v>
          </cell>
          <cell r="S136">
            <v>2361</v>
          </cell>
          <cell r="T136">
            <v>1784</v>
          </cell>
          <cell r="U136">
            <v>1500</v>
          </cell>
          <cell r="V136">
            <v>1292</v>
          </cell>
          <cell r="W136">
            <v>452</v>
          </cell>
          <cell r="X136">
            <v>596</v>
          </cell>
          <cell r="Y136">
            <v>886</v>
          </cell>
          <cell r="AA136">
            <v>445</v>
          </cell>
          <cell r="AC136">
            <v>501</v>
          </cell>
          <cell r="AD136">
            <v>2872</v>
          </cell>
          <cell r="AE136">
            <v>1552</v>
          </cell>
          <cell r="AF136">
            <v>1240</v>
          </cell>
          <cell r="AG136">
            <v>1130</v>
          </cell>
          <cell r="AH136">
            <v>1383</v>
          </cell>
          <cell r="AI136">
            <v>1444</v>
          </cell>
          <cell r="AJ136">
            <v>1504</v>
          </cell>
          <cell r="AL136">
            <v>1774</v>
          </cell>
          <cell r="AM136">
            <v>1347</v>
          </cell>
          <cell r="AN136">
            <v>539</v>
          </cell>
          <cell r="AO136">
            <v>506</v>
          </cell>
          <cell r="AP136">
            <v>915</v>
          </cell>
        </row>
        <row r="137">
          <cell r="X137">
            <v>365</v>
          </cell>
          <cell r="Y137">
            <v>308</v>
          </cell>
          <cell r="AA137">
            <v>270</v>
          </cell>
          <cell r="AC137">
            <v>565</v>
          </cell>
          <cell r="AD137">
            <v>363</v>
          </cell>
          <cell r="AE137">
            <v>273</v>
          </cell>
          <cell r="AF137">
            <v>160</v>
          </cell>
          <cell r="AG137">
            <v>192</v>
          </cell>
          <cell r="AH137">
            <v>661</v>
          </cell>
          <cell r="AI137">
            <v>360</v>
          </cell>
          <cell r="AJ137">
            <v>107</v>
          </cell>
          <cell r="AL137">
            <v>136</v>
          </cell>
          <cell r="AM137">
            <v>155</v>
          </cell>
          <cell r="AN137">
            <v>145</v>
          </cell>
          <cell r="AO137">
            <v>69</v>
          </cell>
          <cell r="AP137">
            <v>215</v>
          </cell>
        </row>
        <row r="138">
          <cell r="X138">
            <v>271</v>
          </cell>
          <cell r="Y138">
            <v>375</v>
          </cell>
          <cell r="AA138">
            <v>208</v>
          </cell>
          <cell r="AC138">
            <v>409</v>
          </cell>
          <cell r="AD138">
            <v>322</v>
          </cell>
          <cell r="AE138">
            <v>151</v>
          </cell>
          <cell r="AF138">
            <v>140</v>
          </cell>
          <cell r="AG138">
            <v>137</v>
          </cell>
          <cell r="AH138">
            <v>480</v>
          </cell>
          <cell r="AI138">
            <v>266</v>
          </cell>
          <cell r="AJ138">
            <v>126</v>
          </cell>
          <cell r="AL138">
            <v>106</v>
          </cell>
          <cell r="AM138">
            <v>168</v>
          </cell>
          <cell r="AN138">
            <v>115</v>
          </cell>
          <cell r="AO138">
            <v>27</v>
          </cell>
          <cell r="AP138">
            <v>241</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9</v>
          </cell>
          <cell r="V141">
            <v>0</v>
          </cell>
          <cell r="W141">
            <v>24</v>
          </cell>
          <cell r="AD141">
            <v>178</v>
          </cell>
          <cell r="AE141">
            <v>621</v>
          </cell>
          <cell r="AG141">
            <v>152</v>
          </cell>
          <cell r="AI141">
            <v>62</v>
          </cell>
          <cell r="AJ141">
            <v>38</v>
          </cell>
        </row>
        <row r="142">
          <cell r="U142">
            <v>63</v>
          </cell>
          <cell r="V142">
            <v>0</v>
          </cell>
          <cell r="W142">
            <v>50</v>
          </cell>
          <cell r="AE142">
            <v>52</v>
          </cell>
          <cell r="AG142">
            <v>0</v>
          </cell>
          <cell r="AI142">
            <v>221</v>
          </cell>
          <cell r="AJ142">
            <v>6</v>
          </cell>
          <cell r="AL142">
            <v>0</v>
          </cell>
          <cell r="AM142">
            <v>0</v>
          </cell>
          <cell r="AN142">
            <v>0</v>
          </cell>
        </row>
        <row r="143">
          <cell r="U143">
            <v>1</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row>
        <row r="144">
          <cell r="V144">
            <v>0</v>
          </cell>
          <cell r="AF144">
            <v>108.9</v>
          </cell>
          <cell r="AG144">
            <v>0</v>
          </cell>
          <cell r="AI144">
            <v>49.67</v>
          </cell>
        </row>
        <row r="145">
          <cell r="U145">
            <v>20</v>
          </cell>
          <cell r="V145">
            <v>0</v>
          </cell>
          <cell r="W145">
            <v>15</v>
          </cell>
          <cell r="AD145">
            <v>0</v>
          </cell>
          <cell r="AF145">
            <v>0</v>
          </cell>
          <cell r="AG145">
            <v>0</v>
          </cell>
          <cell r="AH145">
            <v>0</v>
          </cell>
          <cell r="AI145">
            <v>0</v>
          </cell>
          <cell r="AJ145">
            <v>0</v>
          </cell>
          <cell r="AL145">
            <v>0</v>
          </cell>
          <cell r="AM145">
            <v>0</v>
          </cell>
          <cell r="AN145">
            <v>0</v>
          </cell>
          <cell r="AO145">
            <v>0</v>
          </cell>
          <cell r="AP145">
            <v>0</v>
          </cell>
        </row>
        <row r="146">
          <cell r="C146">
            <v>2358</v>
          </cell>
          <cell r="D146">
            <v>0</v>
          </cell>
          <cell r="E146">
            <v>8173</v>
          </cell>
          <cell r="F146">
            <v>2267</v>
          </cell>
          <cell r="G146">
            <v>4188</v>
          </cell>
          <cell r="H146">
            <v>4274</v>
          </cell>
          <cell r="I146">
            <v>5854</v>
          </cell>
          <cell r="J146">
            <v>5854</v>
          </cell>
          <cell r="K146">
            <v>1690</v>
          </cell>
          <cell r="L146">
            <v>1854</v>
          </cell>
          <cell r="M146">
            <v>1818</v>
          </cell>
          <cell r="N146">
            <v>1107</v>
          </cell>
          <cell r="O146">
            <v>1992</v>
          </cell>
          <cell r="P146">
            <v>2419</v>
          </cell>
          <cell r="Q146">
            <v>1636</v>
          </cell>
          <cell r="R146">
            <v>817</v>
          </cell>
          <cell r="S146">
            <v>822</v>
          </cell>
          <cell r="T146">
            <v>740</v>
          </cell>
          <cell r="U146">
            <v>550</v>
          </cell>
          <cell r="V146">
            <v>302</v>
          </cell>
          <cell r="W146">
            <v>1171</v>
          </cell>
          <cell r="X146">
            <v>4224</v>
          </cell>
          <cell r="Y146">
            <v>4940</v>
          </cell>
          <cell r="AA146">
            <v>2397</v>
          </cell>
          <cell r="AC146">
            <v>2878</v>
          </cell>
          <cell r="AD146">
            <v>3204</v>
          </cell>
          <cell r="AE146">
            <v>2252</v>
          </cell>
          <cell r="AF146">
            <v>7237</v>
          </cell>
          <cell r="AG146">
            <v>5742</v>
          </cell>
          <cell r="AH146">
            <v>3802</v>
          </cell>
          <cell r="AI146">
            <v>3247</v>
          </cell>
          <cell r="AJ146">
            <v>3104</v>
          </cell>
          <cell r="AL146">
            <v>1958</v>
          </cell>
          <cell r="AM146">
            <v>1041</v>
          </cell>
          <cell r="AN146">
            <v>943</v>
          </cell>
          <cell r="AO146">
            <v>702</v>
          </cell>
          <cell r="AP146">
            <v>1931</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row>
        <row r="148">
          <cell r="AA148">
            <v>166.21539000000001</v>
          </cell>
        </row>
        <row r="149">
          <cell r="AA149">
            <v>78.805639999999997</v>
          </cell>
        </row>
        <row r="151">
          <cell r="C151">
            <v>4823</v>
          </cell>
          <cell r="D151">
            <v>5193</v>
          </cell>
          <cell r="E151">
            <v>2840</v>
          </cell>
          <cell r="F151">
            <v>2399</v>
          </cell>
          <cell r="G151">
            <v>1901</v>
          </cell>
          <cell r="H151">
            <v>1777</v>
          </cell>
          <cell r="I151">
            <v>1935</v>
          </cell>
          <cell r="J151">
            <v>1935</v>
          </cell>
          <cell r="K151">
            <v>2416</v>
          </cell>
          <cell r="L151">
            <v>2600</v>
          </cell>
          <cell r="M151">
            <v>3000</v>
          </cell>
          <cell r="N151">
            <v>2144</v>
          </cell>
          <cell r="O151">
            <v>1273</v>
          </cell>
          <cell r="P151">
            <v>1413</v>
          </cell>
          <cell r="Q151">
            <v>1439</v>
          </cell>
          <cell r="R151">
            <v>3880</v>
          </cell>
          <cell r="S151">
            <v>3472</v>
          </cell>
          <cell r="T151">
            <v>3417</v>
          </cell>
          <cell r="U151">
            <v>2541</v>
          </cell>
          <cell r="V151">
            <v>12161</v>
          </cell>
          <cell r="W151">
            <v>13647</v>
          </cell>
          <cell r="X151">
            <v>8133</v>
          </cell>
          <cell r="Y151">
            <v>23689</v>
          </cell>
          <cell r="AA151">
            <v>22511</v>
          </cell>
          <cell r="AC151">
            <v>36209</v>
          </cell>
          <cell r="AD151">
            <v>44254</v>
          </cell>
          <cell r="AE151">
            <v>43433</v>
          </cell>
          <cell r="AF151">
            <v>41988</v>
          </cell>
          <cell r="AG151">
            <v>68903</v>
          </cell>
          <cell r="AH151">
            <v>106010</v>
          </cell>
          <cell r="AI151">
            <v>107001</v>
          </cell>
          <cell r="AJ151">
            <v>107657</v>
          </cell>
          <cell r="AL151">
            <v>101902</v>
          </cell>
          <cell r="AM151">
            <v>100544</v>
          </cell>
          <cell r="AN151">
            <v>95558</v>
          </cell>
          <cell r="AO151">
            <v>96827</v>
          </cell>
          <cell r="AP151">
            <v>103494</v>
          </cell>
        </row>
        <row r="152">
          <cell r="C152">
            <v>2808</v>
          </cell>
          <cell r="D152">
            <v>3178</v>
          </cell>
          <cell r="E152">
            <v>12533</v>
          </cell>
          <cell r="F152">
            <v>710</v>
          </cell>
          <cell r="G152">
            <v>999</v>
          </cell>
          <cell r="H152">
            <v>988</v>
          </cell>
          <cell r="I152">
            <v>353</v>
          </cell>
          <cell r="J152">
            <v>3050</v>
          </cell>
          <cell r="K152">
            <v>974</v>
          </cell>
          <cell r="L152">
            <v>820</v>
          </cell>
          <cell r="M152">
            <v>250</v>
          </cell>
          <cell r="N152">
            <v>856</v>
          </cell>
          <cell r="O152">
            <v>336</v>
          </cell>
          <cell r="P152">
            <v>416</v>
          </cell>
          <cell r="Q152">
            <v>266</v>
          </cell>
          <cell r="R152">
            <v>200</v>
          </cell>
          <cell r="S152">
            <v>1185</v>
          </cell>
          <cell r="T152">
            <v>1846</v>
          </cell>
          <cell r="U152">
            <v>2654</v>
          </cell>
          <cell r="V152">
            <v>4015</v>
          </cell>
          <cell r="W152">
            <v>5667</v>
          </cell>
          <cell r="X152">
            <v>6308</v>
          </cell>
          <cell r="Y152">
            <v>3251</v>
          </cell>
          <cell r="AA152">
            <v>6134</v>
          </cell>
          <cell r="AC152">
            <v>3211</v>
          </cell>
          <cell r="AD152">
            <v>5308</v>
          </cell>
          <cell r="AE152">
            <v>5817</v>
          </cell>
          <cell r="AF152">
            <v>3042</v>
          </cell>
          <cell r="AG152">
            <v>7380</v>
          </cell>
          <cell r="AH152">
            <v>6422</v>
          </cell>
          <cell r="AI152">
            <v>3963</v>
          </cell>
          <cell r="AJ152">
            <v>1787</v>
          </cell>
          <cell r="AL152">
            <v>3806</v>
          </cell>
          <cell r="AM152">
            <v>3423</v>
          </cell>
          <cell r="AN152">
            <v>3947</v>
          </cell>
          <cell r="AO152">
            <v>1056</v>
          </cell>
          <cell r="AP152">
            <v>2110</v>
          </cell>
        </row>
        <row r="153">
          <cell r="S153">
            <v>1</v>
          </cell>
          <cell r="T153">
            <v>0</v>
          </cell>
          <cell r="U153">
            <v>2</v>
          </cell>
          <cell r="V153">
            <v>0</v>
          </cell>
          <cell r="W153">
            <v>1</v>
          </cell>
          <cell r="X153">
            <v>0</v>
          </cell>
          <cell r="Y153">
            <v>2</v>
          </cell>
          <cell r="AA153">
            <v>0</v>
          </cell>
          <cell r="AC153">
            <v>2</v>
          </cell>
          <cell r="AD153">
            <v>2</v>
          </cell>
          <cell r="AE153">
            <v>0</v>
          </cell>
          <cell r="AF153">
            <v>2</v>
          </cell>
          <cell r="AG153">
            <v>2</v>
          </cell>
          <cell r="AH153">
            <v>2</v>
          </cell>
          <cell r="AI153">
            <v>2</v>
          </cell>
          <cell r="AJ153">
            <v>2</v>
          </cell>
          <cell r="AL153">
            <v>3</v>
          </cell>
          <cell r="AM153">
            <v>2</v>
          </cell>
          <cell r="AN153">
            <v>0</v>
          </cell>
          <cell r="AO153">
            <v>0</v>
          </cell>
          <cell r="AP153">
            <v>0</v>
          </cell>
        </row>
        <row r="154">
          <cell r="F154">
            <v>15</v>
          </cell>
          <cell r="G154">
            <v>12</v>
          </cell>
          <cell r="H154">
            <v>38</v>
          </cell>
          <cell r="I154">
            <v>24</v>
          </cell>
          <cell r="J154">
            <v>89</v>
          </cell>
          <cell r="K154">
            <v>21</v>
          </cell>
          <cell r="L154">
            <v>6</v>
          </cell>
          <cell r="M154">
            <v>10</v>
          </cell>
          <cell r="N154">
            <v>20</v>
          </cell>
          <cell r="O154">
            <v>0</v>
          </cell>
          <cell r="P154">
            <v>43</v>
          </cell>
          <cell r="Q154">
            <v>9</v>
          </cell>
          <cell r="R154">
            <v>21</v>
          </cell>
          <cell r="S154">
            <v>62</v>
          </cell>
          <cell r="T154">
            <v>16</v>
          </cell>
          <cell r="U154">
            <v>33</v>
          </cell>
          <cell r="V154">
            <v>15</v>
          </cell>
          <cell r="W154">
            <v>94</v>
          </cell>
          <cell r="X154">
            <v>48</v>
          </cell>
          <cell r="Y154">
            <v>72</v>
          </cell>
          <cell r="AA154">
            <v>30</v>
          </cell>
          <cell r="AC154">
            <v>48</v>
          </cell>
          <cell r="AD154">
            <v>31</v>
          </cell>
          <cell r="AE154">
            <v>31</v>
          </cell>
          <cell r="AF154">
            <v>57</v>
          </cell>
          <cell r="AG154">
            <v>74</v>
          </cell>
          <cell r="AH154">
            <v>74</v>
          </cell>
          <cell r="AI154">
            <v>50</v>
          </cell>
          <cell r="AJ154">
            <v>54</v>
          </cell>
          <cell r="AL154">
            <v>80</v>
          </cell>
          <cell r="AM154">
            <v>18</v>
          </cell>
          <cell r="AN154">
            <v>39</v>
          </cell>
          <cell r="AO154">
            <v>34</v>
          </cell>
          <cell r="AP154">
            <v>63</v>
          </cell>
        </row>
      </sheetData>
      <sheetData sheetId="18">
        <row r="69">
          <cell r="E69">
            <v>0</v>
          </cell>
          <cell r="F69">
            <v>0.01</v>
          </cell>
        </row>
        <row r="153">
          <cell r="F153">
            <v>0</v>
          </cell>
        </row>
      </sheetData>
      <sheetData sheetId="19"/>
      <sheetData sheetId="20"/>
      <sheetData sheetId="21">
        <row r="52">
          <cell r="C52">
            <v>1</v>
          </cell>
          <cell r="D52">
            <v>1</v>
          </cell>
          <cell r="E52">
            <v>1</v>
          </cell>
          <cell r="F52">
            <v>1</v>
          </cell>
          <cell r="G52">
            <v>1</v>
          </cell>
          <cell r="H52">
            <v>1</v>
          </cell>
          <cell r="I52">
            <v>1</v>
          </cell>
          <cell r="J52">
            <v>1</v>
          </cell>
          <cell r="K52">
            <v>1</v>
          </cell>
          <cell r="L52">
            <v>1</v>
          </cell>
          <cell r="M52">
            <v>1</v>
          </cell>
          <cell r="N52">
            <v>1</v>
          </cell>
          <cell r="O52">
            <v>1</v>
          </cell>
          <cell r="P52">
            <v>1</v>
          </cell>
          <cell r="Q52">
            <v>1</v>
          </cell>
          <cell r="R52">
            <v>1</v>
          </cell>
          <cell r="S52">
            <v>1</v>
          </cell>
          <cell r="T52">
            <v>1</v>
          </cell>
          <cell r="U52">
            <v>1</v>
          </cell>
          <cell r="V52">
            <v>1</v>
          </cell>
          <cell r="W52">
            <v>1</v>
          </cell>
          <cell r="X52">
            <v>1</v>
          </cell>
          <cell r="Y52">
            <v>1</v>
          </cell>
          <cell r="AA52">
            <v>1</v>
          </cell>
          <cell r="AC52">
            <v>1</v>
          </cell>
          <cell r="AF52">
            <v>1</v>
          </cell>
          <cell r="AG52">
            <v>1</v>
          </cell>
          <cell r="AH52">
            <v>1</v>
          </cell>
          <cell r="AI52">
            <v>1</v>
          </cell>
          <cell r="AJ52">
            <v>1</v>
          </cell>
          <cell r="AL52">
            <v>1</v>
          </cell>
          <cell r="AM52">
            <v>1</v>
          </cell>
          <cell r="AN52">
            <v>1</v>
          </cell>
          <cell r="AO52">
            <v>1</v>
          </cell>
          <cell r="AP52">
            <v>1</v>
          </cell>
        </row>
        <row r="53">
          <cell r="C53">
            <v>3</v>
          </cell>
          <cell r="D53">
            <v>3</v>
          </cell>
          <cell r="E53">
            <v>3</v>
          </cell>
          <cell r="F53">
            <v>3</v>
          </cell>
          <cell r="G53">
            <v>3</v>
          </cell>
          <cell r="H53">
            <v>3</v>
          </cell>
          <cell r="I53">
            <v>3</v>
          </cell>
          <cell r="J53">
            <v>3</v>
          </cell>
          <cell r="K53">
            <v>3</v>
          </cell>
          <cell r="L53">
            <v>3</v>
          </cell>
          <cell r="M53">
            <v>3</v>
          </cell>
          <cell r="N53">
            <v>3</v>
          </cell>
          <cell r="O53">
            <v>3</v>
          </cell>
          <cell r="P53">
            <v>3</v>
          </cell>
          <cell r="Q53">
            <v>3</v>
          </cell>
          <cell r="R53">
            <v>3</v>
          </cell>
          <cell r="S53">
            <v>3</v>
          </cell>
          <cell r="T53">
            <v>3</v>
          </cell>
          <cell r="U53">
            <v>3</v>
          </cell>
          <cell r="V53">
            <v>3</v>
          </cell>
          <cell r="W53">
            <v>3</v>
          </cell>
          <cell r="X53">
            <v>3</v>
          </cell>
          <cell r="Y53">
            <v>3</v>
          </cell>
          <cell r="AA53">
            <v>3</v>
          </cell>
          <cell r="AC53">
            <v>3</v>
          </cell>
          <cell r="AF53">
            <v>3</v>
          </cell>
          <cell r="AG53">
            <v>3</v>
          </cell>
          <cell r="AH53">
            <v>3</v>
          </cell>
          <cell r="AI53">
            <v>3</v>
          </cell>
          <cell r="AJ53">
            <v>3</v>
          </cell>
          <cell r="AL53">
            <v>3</v>
          </cell>
          <cell r="AM53">
            <v>3</v>
          </cell>
          <cell r="AN53">
            <v>3</v>
          </cell>
          <cell r="AO53">
            <v>3</v>
          </cell>
          <cell r="AP53">
            <v>3</v>
          </cell>
        </row>
        <row r="54">
          <cell r="C54">
            <v>7</v>
          </cell>
          <cell r="D54">
            <v>7</v>
          </cell>
          <cell r="E54">
            <v>7</v>
          </cell>
          <cell r="F54">
            <v>9</v>
          </cell>
          <cell r="G54">
            <v>9</v>
          </cell>
          <cell r="H54">
            <v>9</v>
          </cell>
          <cell r="I54">
            <v>9</v>
          </cell>
          <cell r="J54">
            <v>9</v>
          </cell>
          <cell r="K54">
            <v>9</v>
          </cell>
          <cell r="L54">
            <v>9</v>
          </cell>
          <cell r="M54">
            <v>9</v>
          </cell>
          <cell r="N54">
            <v>10</v>
          </cell>
          <cell r="O54">
            <v>10</v>
          </cell>
          <cell r="P54">
            <v>10</v>
          </cell>
          <cell r="Q54">
            <v>10</v>
          </cell>
          <cell r="R54">
            <v>10</v>
          </cell>
          <cell r="S54">
            <v>10</v>
          </cell>
          <cell r="T54">
            <v>10</v>
          </cell>
          <cell r="U54">
            <v>10</v>
          </cell>
          <cell r="V54">
            <v>10</v>
          </cell>
          <cell r="W54">
            <v>10</v>
          </cell>
          <cell r="X54">
            <v>10</v>
          </cell>
          <cell r="Y54">
            <v>10</v>
          </cell>
          <cell r="AA54">
            <v>10</v>
          </cell>
          <cell r="AC54">
            <v>10</v>
          </cell>
          <cell r="AF54">
            <v>10</v>
          </cell>
          <cell r="AG54">
            <v>10</v>
          </cell>
          <cell r="AH54">
            <v>10</v>
          </cell>
          <cell r="AI54">
            <v>10</v>
          </cell>
          <cell r="AJ54">
            <v>10</v>
          </cell>
          <cell r="AL54">
            <v>10</v>
          </cell>
          <cell r="AM54">
            <v>10</v>
          </cell>
          <cell r="AN54">
            <v>10</v>
          </cell>
          <cell r="AO54">
            <v>10</v>
          </cell>
          <cell r="AP54">
            <v>10</v>
          </cell>
        </row>
        <row r="55">
          <cell r="C55">
            <v>24</v>
          </cell>
          <cell r="D55">
            <v>24</v>
          </cell>
          <cell r="E55">
            <v>23</v>
          </cell>
          <cell r="F55">
            <v>32</v>
          </cell>
          <cell r="G55">
            <v>32</v>
          </cell>
          <cell r="H55">
            <v>32</v>
          </cell>
          <cell r="I55">
            <v>32</v>
          </cell>
          <cell r="J55">
            <v>32</v>
          </cell>
          <cell r="K55">
            <v>32</v>
          </cell>
          <cell r="L55">
            <v>32</v>
          </cell>
          <cell r="M55">
            <v>32</v>
          </cell>
          <cell r="N55">
            <v>33</v>
          </cell>
          <cell r="O55">
            <v>33</v>
          </cell>
          <cell r="P55">
            <v>33</v>
          </cell>
          <cell r="Q55">
            <v>33</v>
          </cell>
          <cell r="R55">
            <v>33</v>
          </cell>
          <cell r="S55">
            <v>33</v>
          </cell>
          <cell r="T55">
            <v>33</v>
          </cell>
          <cell r="U55">
            <v>33</v>
          </cell>
          <cell r="V55">
            <v>33</v>
          </cell>
          <cell r="W55">
            <v>33</v>
          </cell>
          <cell r="X55">
            <v>34</v>
          </cell>
          <cell r="Y55">
            <v>34</v>
          </cell>
          <cell r="AA55">
            <v>34</v>
          </cell>
          <cell r="AC55">
            <v>34</v>
          </cell>
          <cell r="AF55">
            <v>34</v>
          </cell>
          <cell r="AG55">
            <v>33</v>
          </cell>
          <cell r="AH55">
            <v>33</v>
          </cell>
          <cell r="AI55">
            <v>33</v>
          </cell>
          <cell r="AJ55">
            <v>33</v>
          </cell>
          <cell r="AL55">
            <v>33</v>
          </cell>
          <cell r="AM55">
            <v>33</v>
          </cell>
          <cell r="AN55">
            <v>33</v>
          </cell>
          <cell r="AO55">
            <v>33</v>
          </cell>
          <cell r="AP55">
            <v>33</v>
          </cell>
        </row>
        <row r="56">
          <cell r="X56">
            <v>0</v>
          </cell>
          <cell r="Y56">
            <v>2</v>
          </cell>
          <cell r="AA56">
            <v>2</v>
          </cell>
          <cell r="AC56">
            <v>2</v>
          </cell>
          <cell r="AF56">
            <v>2</v>
          </cell>
          <cell r="AG56">
            <v>2</v>
          </cell>
          <cell r="AH56">
            <v>2</v>
          </cell>
          <cell r="AI56">
            <v>2</v>
          </cell>
          <cell r="AJ56">
            <v>2</v>
          </cell>
          <cell r="AL56">
            <v>2</v>
          </cell>
          <cell r="AM56">
            <v>2</v>
          </cell>
          <cell r="AN56">
            <v>2</v>
          </cell>
          <cell r="AO56">
            <v>2</v>
          </cell>
          <cell r="AP56">
            <v>2</v>
          </cell>
        </row>
        <row r="57">
          <cell r="X57">
            <v>0</v>
          </cell>
          <cell r="Y57">
            <v>0</v>
          </cell>
          <cell r="AA57">
            <v>0</v>
          </cell>
          <cell r="AC57">
            <v>0</v>
          </cell>
          <cell r="AF57">
            <v>0</v>
          </cell>
          <cell r="AG57">
            <v>0</v>
          </cell>
          <cell r="AH57">
            <v>0</v>
          </cell>
          <cell r="AI57">
            <v>0</v>
          </cell>
          <cell r="AJ57">
            <v>0</v>
          </cell>
          <cell r="AL57">
            <v>0</v>
          </cell>
          <cell r="AM57">
            <v>0</v>
          </cell>
          <cell r="AN57">
            <v>0</v>
          </cell>
          <cell r="AO57">
            <v>0</v>
          </cell>
          <cell r="AP57">
            <v>0</v>
          </cell>
        </row>
        <row r="59">
          <cell r="C59">
            <v>0</v>
          </cell>
          <cell r="D59">
            <v>0</v>
          </cell>
          <cell r="E59">
            <v>0</v>
          </cell>
          <cell r="F59">
            <v>0</v>
          </cell>
          <cell r="G59">
            <v>0</v>
          </cell>
          <cell r="H59">
            <v>0</v>
          </cell>
          <cell r="I59">
            <v>0</v>
          </cell>
          <cell r="J59">
            <v>0</v>
          </cell>
          <cell r="K59">
            <v>0</v>
          </cell>
          <cell r="L59">
            <v>0</v>
          </cell>
          <cell r="M59">
            <v>1</v>
          </cell>
          <cell r="N59">
            <v>1</v>
          </cell>
          <cell r="O59">
            <v>1</v>
          </cell>
          <cell r="P59">
            <v>1</v>
          </cell>
          <cell r="Q59">
            <v>1</v>
          </cell>
          <cell r="R59">
            <v>1</v>
          </cell>
          <cell r="S59">
            <v>1</v>
          </cell>
          <cell r="T59">
            <v>1</v>
          </cell>
          <cell r="U59">
            <v>1</v>
          </cell>
          <cell r="V59">
            <v>1</v>
          </cell>
          <cell r="W59">
            <v>1</v>
          </cell>
          <cell r="X59">
            <v>1</v>
          </cell>
          <cell r="Y59">
            <v>1</v>
          </cell>
          <cell r="AA59">
            <v>1</v>
          </cell>
          <cell r="AC59">
            <v>1</v>
          </cell>
          <cell r="AD59">
            <v>1</v>
          </cell>
          <cell r="AE59">
            <v>1</v>
          </cell>
          <cell r="AF59">
            <v>1</v>
          </cell>
          <cell r="AG59">
            <v>1</v>
          </cell>
          <cell r="AH59">
            <v>1</v>
          </cell>
          <cell r="AI59">
            <v>1</v>
          </cell>
          <cell r="AJ59">
            <v>1</v>
          </cell>
          <cell r="AL59">
            <v>1</v>
          </cell>
          <cell r="AM59">
            <v>1</v>
          </cell>
          <cell r="AN59">
            <v>1</v>
          </cell>
          <cell r="AO59">
            <v>2</v>
          </cell>
          <cell r="AP59">
            <v>2</v>
          </cell>
        </row>
        <row r="60">
          <cell r="C60">
            <v>17</v>
          </cell>
          <cell r="D60">
            <v>10</v>
          </cell>
          <cell r="E60">
            <v>22</v>
          </cell>
          <cell r="F60">
            <v>25</v>
          </cell>
          <cell r="G60">
            <v>23</v>
          </cell>
          <cell r="H60">
            <v>29</v>
          </cell>
          <cell r="I60">
            <v>30</v>
          </cell>
          <cell r="J60">
            <v>30</v>
          </cell>
          <cell r="K60">
            <v>31</v>
          </cell>
          <cell r="L60">
            <v>32</v>
          </cell>
          <cell r="M60">
            <v>34</v>
          </cell>
          <cell r="N60">
            <v>35</v>
          </cell>
          <cell r="O60">
            <v>35</v>
          </cell>
          <cell r="P60">
            <v>35</v>
          </cell>
          <cell r="Q60">
            <v>34</v>
          </cell>
          <cell r="R60">
            <v>39</v>
          </cell>
          <cell r="S60">
            <v>42</v>
          </cell>
          <cell r="T60">
            <v>42</v>
          </cell>
          <cell r="U60">
            <v>44</v>
          </cell>
          <cell r="V60">
            <v>45</v>
          </cell>
          <cell r="W60">
            <v>46</v>
          </cell>
          <cell r="X60">
            <v>48</v>
          </cell>
          <cell r="Y60">
            <v>55</v>
          </cell>
          <cell r="AA60">
            <v>65</v>
          </cell>
          <cell r="AC60">
            <v>59</v>
          </cell>
          <cell r="AD60">
            <v>63</v>
          </cell>
          <cell r="AE60">
            <v>64</v>
          </cell>
          <cell r="AF60">
            <v>60</v>
          </cell>
          <cell r="AG60">
            <v>60</v>
          </cell>
          <cell r="AH60">
            <v>59</v>
          </cell>
          <cell r="AI60">
            <v>65</v>
          </cell>
          <cell r="AJ60">
            <v>68</v>
          </cell>
          <cell r="AL60">
            <v>72</v>
          </cell>
          <cell r="AM60">
            <v>76</v>
          </cell>
          <cell r="AN60">
            <v>78</v>
          </cell>
          <cell r="AO60">
            <v>79</v>
          </cell>
          <cell r="AP60">
            <v>79</v>
          </cell>
        </row>
        <row r="61">
          <cell r="C61">
            <v>63140</v>
          </cell>
          <cell r="D61">
            <v>65637</v>
          </cell>
          <cell r="E61">
            <v>65387</v>
          </cell>
          <cell r="F61">
            <v>65889</v>
          </cell>
          <cell r="G61">
            <v>66346</v>
          </cell>
          <cell r="H61">
            <v>67069</v>
          </cell>
          <cell r="I61">
            <v>63436</v>
          </cell>
          <cell r="J61">
            <v>63436</v>
          </cell>
          <cell r="K61">
            <v>62974</v>
          </cell>
          <cell r="L61">
            <v>63183</v>
          </cell>
          <cell r="M61">
            <v>65033</v>
          </cell>
          <cell r="N61">
            <v>66922</v>
          </cell>
          <cell r="O61">
            <v>66220</v>
          </cell>
          <cell r="P61">
            <v>70255</v>
          </cell>
          <cell r="Q61">
            <v>71212</v>
          </cell>
          <cell r="R61">
            <v>73032</v>
          </cell>
          <cell r="S61">
            <v>76783</v>
          </cell>
          <cell r="T61">
            <v>79832</v>
          </cell>
          <cell r="U61">
            <v>83555</v>
          </cell>
          <cell r="V61">
            <v>86795</v>
          </cell>
          <cell r="W61">
            <v>96572</v>
          </cell>
          <cell r="X61">
            <v>112228</v>
          </cell>
          <cell r="Y61">
            <v>118894</v>
          </cell>
          <cell r="AA61">
            <v>135633</v>
          </cell>
          <cell r="AC61">
            <v>160776</v>
          </cell>
          <cell r="AD61">
            <v>173478</v>
          </cell>
          <cell r="AE61">
            <v>189078</v>
          </cell>
          <cell r="AF61">
            <v>198724</v>
          </cell>
          <cell r="AG61">
            <v>218055</v>
          </cell>
          <cell r="AH61">
            <v>226880</v>
          </cell>
          <cell r="AI61">
            <v>240699</v>
          </cell>
          <cell r="AJ61">
            <v>246907</v>
          </cell>
          <cell r="AL61">
            <v>255872</v>
          </cell>
          <cell r="AM61">
            <v>262095</v>
          </cell>
          <cell r="AN61">
            <v>281374</v>
          </cell>
          <cell r="AO61">
            <v>291781</v>
          </cell>
          <cell r="AP61">
            <v>317219</v>
          </cell>
        </row>
        <row r="65">
          <cell r="C65">
            <v>447.7</v>
          </cell>
          <cell r="D65">
            <v>447.7</v>
          </cell>
          <cell r="E65">
            <v>447.7</v>
          </cell>
          <cell r="F65">
            <v>447.7</v>
          </cell>
          <cell r="G65">
            <v>577.70000000000005</v>
          </cell>
          <cell r="H65">
            <v>577.70000000000005</v>
          </cell>
          <cell r="I65">
            <v>577.70000000000005</v>
          </cell>
          <cell r="J65">
            <v>577.70000000000005</v>
          </cell>
          <cell r="K65">
            <v>577.70000000000005</v>
          </cell>
          <cell r="L65">
            <v>577.70000000000005</v>
          </cell>
          <cell r="M65">
            <v>577.70000000000005</v>
          </cell>
          <cell r="N65">
            <v>577.70000000000005</v>
          </cell>
          <cell r="O65">
            <v>577.70000000000005</v>
          </cell>
          <cell r="P65">
            <v>577.70000000000005</v>
          </cell>
          <cell r="Q65">
            <v>577.70000000000005</v>
          </cell>
          <cell r="R65">
            <v>577.70000000000005</v>
          </cell>
          <cell r="S65">
            <v>577.70000000000005</v>
          </cell>
          <cell r="T65">
            <v>577.70000000000005</v>
          </cell>
          <cell r="U65">
            <v>577.70000000000005</v>
          </cell>
          <cell r="V65">
            <v>577.70000000000005</v>
          </cell>
          <cell r="W65">
            <v>579.70000000000005</v>
          </cell>
          <cell r="X65">
            <v>579.70000000000005</v>
          </cell>
          <cell r="Y65">
            <v>579.70000000000005</v>
          </cell>
          <cell r="AA65">
            <v>579.70000000000005</v>
          </cell>
          <cell r="AC65">
            <v>506.78</v>
          </cell>
          <cell r="AD65">
            <v>506.78</v>
          </cell>
          <cell r="AE65">
            <v>475.9</v>
          </cell>
          <cell r="AF65">
            <v>569.04999999999995</v>
          </cell>
          <cell r="AG65">
            <v>618.67200000000003</v>
          </cell>
          <cell r="AH65">
            <v>618.67200000000003</v>
          </cell>
          <cell r="AI65">
            <v>566.79999999999995</v>
          </cell>
          <cell r="AJ65">
            <v>643.15000000000009</v>
          </cell>
          <cell r="AL65">
            <v>643.65000000000009</v>
          </cell>
          <cell r="AM65">
            <v>652.95699999999999</v>
          </cell>
          <cell r="AN65">
            <v>652.95699999999999</v>
          </cell>
          <cell r="AO65">
            <v>652.95699999999999</v>
          </cell>
          <cell r="AP65">
            <v>674.04</v>
          </cell>
        </row>
        <row r="66">
          <cell r="C66">
            <v>3248.42</v>
          </cell>
          <cell r="D66">
            <v>3245.02</v>
          </cell>
          <cell r="E66">
            <v>3248.42</v>
          </cell>
          <cell r="F66">
            <v>2325.8999999999996</v>
          </cell>
          <cell r="G66">
            <v>3433.3230000000003</v>
          </cell>
          <cell r="H66">
            <v>3625.02</v>
          </cell>
          <cell r="I66">
            <v>3637.02</v>
          </cell>
          <cell r="J66">
            <v>3637.02</v>
          </cell>
          <cell r="K66">
            <v>3629.14</v>
          </cell>
          <cell r="L66">
            <v>3629.14</v>
          </cell>
          <cell r="M66">
            <v>3629.14</v>
          </cell>
          <cell r="N66">
            <v>3629.14</v>
          </cell>
          <cell r="O66">
            <v>3629.14</v>
          </cell>
          <cell r="P66">
            <v>3452.98</v>
          </cell>
          <cell r="Q66">
            <v>3452.98</v>
          </cell>
          <cell r="R66">
            <v>3572.62</v>
          </cell>
          <cell r="S66">
            <v>3579.01</v>
          </cell>
          <cell r="T66">
            <v>3579.01</v>
          </cell>
          <cell r="U66">
            <v>3830.51</v>
          </cell>
          <cell r="V66">
            <v>3871.8910000000001</v>
          </cell>
          <cell r="W66">
            <v>4157.9089999999997</v>
          </cell>
          <cell r="X66">
            <v>4136.558</v>
          </cell>
          <cell r="Y66">
            <v>4388.8940000000002</v>
          </cell>
          <cell r="AA66">
            <v>4463.6239999999998</v>
          </cell>
          <cell r="AC66">
            <v>4185.0257000000001</v>
          </cell>
          <cell r="AD66">
            <v>4386.3499999999995</v>
          </cell>
          <cell r="AE66">
            <v>4015.38</v>
          </cell>
          <cell r="AF66">
            <v>5633.64</v>
          </cell>
          <cell r="AG66">
            <v>5763.94</v>
          </cell>
          <cell r="AH66">
            <v>5887.38</v>
          </cell>
          <cell r="AI66">
            <v>6194.33</v>
          </cell>
          <cell r="AJ66">
            <v>6141.8130000000001</v>
          </cell>
          <cell r="AL66">
            <v>6240.3129999999992</v>
          </cell>
          <cell r="AM66">
            <v>7133.5839999999998</v>
          </cell>
          <cell r="AN66">
            <v>7374.1619999999984</v>
          </cell>
          <cell r="AO66">
            <v>7374.1619999999984</v>
          </cell>
          <cell r="AP66">
            <v>7429.14</v>
          </cell>
        </row>
        <row r="67">
          <cell r="C67">
            <v>1981.8799999999999</v>
          </cell>
          <cell r="D67">
            <v>1981.8799999999999</v>
          </cell>
          <cell r="E67">
            <v>1981.87</v>
          </cell>
          <cell r="F67">
            <v>1774.95</v>
          </cell>
          <cell r="G67">
            <v>1774.95</v>
          </cell>
          <cell r="H67">
            <v>1774.9499999999998</v>
          </cell>
          <cell r="I67">
            <v>2630.95</v>
          </cell>
          <cell r="J67">
            <v>2630.95</v>
          </cell>
          <cell r="K67">
            <v>3621.52</v>
          </cell>
          <cell r="L67">
            <v>3621.52</v>
          </cell>
          <cell r="M67">
            <v>3651.52</v>
          </cell>
          <cell r="N67">
            <v>3651.52</v>
          </cell>
          <cell r="O67">
            <v>3651.52</v>
          </cell>
          <cell r="P67">
            <v>3721.27</v>
          </cell>
          <cell r="Q67">
            <v>3721.27</v>
          </cell>
          <cell r="R67">
            <v>3891.27</v>
          </cell>
          <cell r="S67">
            <v>3890.71</v>
          </cell>
          <cell r="T67">
            <v>3890.71</v>
          </cell>
          <cell r="U67">
            <v>3890.71</v>
          </cell>
          <cell r="V67">
            <v>3890.71</v>
          </cell>
          <cell r="W67">
            <v>3890.71</v>
          </cell>
          <cell r="X67">
            <v>3890.71</v>
          </cell>
          <cell r="Y67">
            <v>3890.71</v>
          </cell>
          <cell r="AA67">
            <v>3664.2629999999999</v>
          </cell>
          <cell r="AC67">
            <v>3167.3801000000003</v>
          </cell>
          <cell r="AD67">
            <v>2624.18</v>
          </cell>
          <cell r="AE67">
            <v>3667.22</v>
          </cell>
          <cell r="AF67">
            <v>3911.45</v>
          </cell>
          <cell r="AG67">
            <v>4127.6100000000006</v>
          </cell>
          <cell r="AH67">
            <v>4153.47</v>
          </cell>
          <cell r="AI67">
            <v>4726.1840000000002</v>
          </cell>
          <cell r="AJ67">
            <v>4683.8869999999997</v>
          </cell>
          <cell r="AL67">
            <v>4912.1219999999994</v>
          </cell>
          <cell r="AM67">
            <v>5094.130000000001</v>
          </cell>
          <cell r="AN67">
            <v>5587.5959999999995</v>
          </cell>
          <cell r="AO67">
            <v>5587.5959999999995</v>
          </cell>
          <cell r="AP67">
            <v>5672.86</v>
          </cell>
        </row>
        <row r="68">
          <cell r="E68">
            <v>0</v>
          </cell>
          <cell r="F68">
            <v>6.8</v>
          </cell>
          <cell r="G68">
            <v>3</v>
          </cell>
          <cell r="H68">
            <v>0</v>
          </cell>
          <cell r="I68">
            <v>0</v>
          </cell>
          <cell r="J68">
            <v>9.8000000000000007</v>
          </cell>
          <cell r="M68">
            <v>0</v>
          </cell>
          <cell r="N68">
            <v>0</v>
          </cell>
          <cell r="O68">
            <v>0</v>
          </cell>
          <cell r="P68">
            <v>12.06</v>
          </cell>
          <cell r="Q68">
            <v>0</v>
          </cell>
          <cell r="R68">
            <v>6</v>
          </cell>
          <cell r="S68">
            <v>0</v>
          </cell>
          <cell r="T68">
            <v>0</v>
          </cell>
          <cell r="U68">
            <v>0</v>
          </cell>
          <cell r="V68">
            <v>0</v>
          </cell>
          <cell r="W68">
            <v>0</v>
          </cell>
          <cell r="X68">
            <v>0</v>
          </cell>
          <cell r="Y68">
            <v>0</v>
          </cell>
          <cell r="AA68">
            <v>0</v>
          </cell>
          <cell r="AC68">
            <v>0</v>
          </cell>
          <cell r="AD68">
            <v>0</v>
          </cell>
          <cell r="AE68">
            <v>0</v>
          </cell>
          <cell r="AF68">
            <v>0</v>
          </cell>
          <cell r="AG68">
            <v>0</v>
          </cell>
          <cell r="AH68">
            <v>2.5</v>
          </cell>
          <cell r="AI68">
            <v>2.6</v>
          </cell>
          <cell r="AJ68">
            <v>0</v>
          </cell>
          <cell r="AL68">
            <v>0</v>
          </cell>
          <cell r="AM68">
            <v>0</v>
          </cell>
          <cell r="AN68">
            <v>0</v>
          </cell>
          <cell r="AO68">
            <v>0</v>
          </cell>
          <cell r="AP68">
            <v>0</v>
          </cell>
        </row>
        <row r="69">
          <cell r="AD69">
            <v>0</v>
          </cell>
          <cell r="AE69">
            <v>0</v>
          </cell>
          <cell r="AF69">
            <v>0</v>
          </cell>
          <cell r="AG69">
            <v>0</v>
          </cell>
          <cell r="AO69">
            <v>0</v>
          </cell>
          <cell r="AP69">
            <v>0</v>
          </cell>
        </row>
        <row r="70">
          <cell r="C70">
            <v>0</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W70">
            <v>7</v>
          </cell>
          <cell r="X70">
            <v>2</v>
          </cell>
          <cell r="Y70">
            <v>2</v>
          </cell>
          <cell r="AA70">
            <v>2</v>
          </cell>
          <cell r="AC70">
            <v>3</v>
          </cell>
          <cell r="AD70">
            <v>16</v>
          </cell>
          <cell r="AE70">
            <v>16</v>
          </cell>
          <cell r="AF70">
            <v>19</v>
          </cell>
          <cell r="AG70">
            <v>19</v>
          </cell>
          <cell r="AH70">
            <v>19</v>
          </cell>
          <cell r="AI70">
            <v>19</v>
          </cell>
          <cell r="AJ70">
            <v>27</v>
          </cell>
          <cell r="AL70">
            <v>45</v>
          </cell>
          <cell r="AM70">
            <v>21</v>
          </cell>
          <cell r="AN70">
            <v>26</v>
          </cell>
          <cell r="AO70">
            <v>27</v>
          </cell>
          <cell r="AP70">
            <v>31</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X71">
            <v>6</v>
          </cell>
          <cell r="Y71">
            <v>6</v>
          </cell>
          <cell r="AA71">
            <v>6</v>
          </cell>
          <cell r="AC71">
            <v>7</v>
          </cell>
          <cell r="AD71">
            <v>19</v>
          </cell>
          <cell r="AE71">
            <v>19</v>
          </cell>
          <cell r="AF71">
            <v>23</v>
          </cell>
          <cell r="AG71">
            <v>23</v>
          </cell>
          <cell r="AH71">
            <v>24</v>
          </cell>
          <cell r="AI71">
            <v>26</v>
          </cell>
          <cell r="AJ71">
            <v>30</v>
          </cell>
          <cell r="AL71">
            <v>41</v>
          </cell>
          <cell r="AM71">
            <v>20</v>
          </cell>
          <cell r="AN71">
            <v>25</v>
          </cell>
          <cell r="AO71">
            <v>25</v>
          </cell>
          <cell r="AP71">
            <v>25</v>
          </cell>
        </row>
        <row r="72">
          <cell r="AD72">
            <v>28</v>
          </cell>
          <cell r="AE72">
            <v>26</v>
          </cell>
          <cell r="AF72">
            <v>20</v>
          </cell>
          <cell r="AG72">
            <v>20</v>
          </cell>
          <cell r="AH72">
            <v>50</v>
          </cell>
          <cell r="AI72">
            <v>41</v>
          </cell>
          <cell r="AJ72">
            <v>57</v>
          </cell>
          <cell r="AL72">
            <v>50</v>
          </cell>
          <cell r="AM72">
            <v>82</v>
          </cell>
          <cell r="AN72">
            <v>62</v>
          </cell>
          <cell r="AO72">
            <v>21</v>
          </cell>
          <cell r="AP72">
            <v>41</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X73">
            <v>10</v>
          </cell>
          <cell r="Y73">
            <v>10</v>
          </cell>
          <cell r="AA73">
            <v>10</v>
          </cell>
          <cell r="AC73">
            <v>10</v>
          </cell>
          <cell r="AD73">
            <v>42</v>
          </cell>
          <cell r="AE73">
            <v>42</v>
          </cell>
          <cell r="AF73">
            <v>47</v>
          </cell>
          <cell r="AG73">
            <v>50</v>
          </cell>
          <cell r="AH73">
            <v>45</v>
          </cell>
          <cell r="AI73">
            <v>48</v>
          </cell>
          <cell r="AJ73">
            <v>50</v>
          </cell>
          <cell r="AL73">
            <v>50</v>
          </cell>
          <cell r="AM73">
            <v>55</v>
          </cell>
          <cell r="AN73">
            <v>61</v>
          </cell>
          <cell r="AO73">
            <v>61</v>
          </cell>
          <cell r="AP73">
            <v>61</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X74">
            <v>10</v>
          </cell>
          <cell r="Y74">
            <v>10</v>
          </cell>
          <cell r="AA74">
            <v>10</v>
          </cell>
          <cell r="AC74">
            <v>12</v>
          </cell>
          <cell r="AD74">
            <v>11</v>
          </cell>
          <cell r="AE74">
            <v>11</v>
          </cell>
          <cell r="AF74">
            <v>47</v>
          </cell>
          <cell r="AG74">
            <v>62</v>
          </cell>
          <cell r="AH74">
            <v>63</v>
          </cell>
          <cell r="AI74">
            <v>78</v>
          </cell>
          <cell r="AJ74">
            <v>78</v>
          </cell>
          <cell r="AL74">
            <v>87</v>
          </cell>
          <cell r="AM74">
            <v>85</v>
          </cell>
          <cell r="AN74">
            <v>102</v>
          </cell>
          <cell r="AO74">
            <v>102</v>
          </cell>
          <cell r="AP74">
            <v>124</v>
          </cell>
        </row>
        <row r="75">
          <cell r="AD75">
            <v>60</v>
          </cell>
          <cell r="AE75">
            <v>59</v>
          </cell>
          <cell r="AF75">
            <v>19</v>
          </cell>
          <cell r="AG75">
            <v>4</v>
          </cell>
          <cell r="AH75">
            <v>120</v>
          </cell>
          <cell r="AI75">
            <v>64</v>
          </cell>
          <cell r="AJ75">
            <v>89</v>
          </cell>
          <cell r="AL75">
            <v>70</v>
          </cell>
          <cell r="AM75">
            <v>88</v>
          </cell>
          <cell r="AN75">
            <v>56</v>
          </cell>
          <cell r="AO75">
            <v>10</v>
          </cell>
          <cell r="AP75">
            <v>39</v>
          </cell>
        </row>
        <row r="77">
          <cell r="C77">
            <v>14</v>
          </cell>
          <cell r="D77">
            <v>14</v>
          </cell>
          <cell r="E77">
            <v>14</v>
          </cell>
          <cell r="F77">
            <v>14</v>
          </cell>
          <cell r="G77">
            <v>14</v>
          </cell>
          <cell r="H77">
            <v>14</v>
          </cell>
          <cell r="I77">
            <v>14</v>
          </cell>
          <cell r="J77">
            <v>14</v>
          </cell>
          <cell r="K77">
            <v>14</v>
          </cell>
          <cell r="L77">
            <v>14</v>
          </cell>
          <cell r="M77">
            <v>14</v>
          </cell>
          <cell r="N77">
            <v>14</v>
          </cell>
          <cell r="O77">
            <v>14</v>
          </cell>
          <cell r="P77">
            <v>14</v>
          </cell>
          <cell r="Q77">
            <v>14</v>
          </cell>
          <cell r="R77">
            <v>14</v>
          </cell>
          <cell r="S77">
            <v>14</v>
          </cell>
          <cell r="T77">
            <v>14</v>
          </cell>
          <cell r="U77">
            <v>13</v>
          </cell>
          <cell r="V77">
            <v>13</v>
          </cell>
          <cell r="W77">
            <v>13</v>
          </cell>
          <cell r="X77">
            <v>11</v>
          </cell>
          <cell r="Y77">
            <v>11</v>
          </cell>
          <cell r="AA77">
            <v>11</v>
          </cell>
          <cell r="AC77">
            <v>11</v>
          </cell>
          <cell r="AD77">
            <v>13</v>
          </cell>
          <cell r="AE77">
            <v>14</v>
          </cell>
          <cell r="AF77">
            <v>14</v>
          </cell>
          <cell r="AG77">
            <v>17</v>
          </cell>
          <cell r="AH77">
            <v>17</v>
          </cell>
          <cell r="AI77">
            <v>18</v>
          </cell>
          <cell r="AJ77">
            <v>18</v>
          </cell>
          <cell r="AL77">
            <v>18</v>
          </cell>
          <cell r="AM77">
            <v>19</v>
          </cell>
          <cell r="AN77">
            <v>19</v>
          </cell>
          <cell r="AO77">
            <v>19</v>
          </cell>
          <cell r="AP77">
            <v>19</v>
          </cell>
        </row>
        <row r="78">
          <cell r="C78">
            <v>14</v>
          </cell>
          <cell r="D78">
            <v>14</v>
          </cell>
          <cell r="E78">
            <v>14</v>
          </cell>
          <cell r="F78">
            <v>14</v>
          </cell>
          <cell r="G78">
            <v>14</v>
          </cell>
          <cell r="H78">
            <v>14</v>
          </cell>
          <cell r="I78">
            <v>14</v>
          </cell>
          <cell r="J78">
            <v>14</v>
          </cell>
          <cell r="K78">
            <v>14</v>
          </cell>
          <cell r="L78">
            <v>14</v>
          </cell>
          <cell r="M78">
            <v>14</v>
          </cell>
          <cell r="N78">
            <v>14</v>
          </cell>
          <cell r="O78">
            <v>14</v>
          </cell>
          <cell r="P78">
            <v>14</v>
          </cell>
          <cell r="Q78">
            <v>14</v>
          </cell>
          <cell r="R78">
            <v>14</v>
          </cell>
          <cell r="S78">
            <v>14</v>
          </cell>
          <cell r="T78">
            <v>14</v>
          </cell>
          <cell r="U78">
            <v>13</v>
          </cell>
          <cell r="V78">
            <v>13</v>
          </cell>
          <cell r="W78">
            <v>12</v>
          </cell>
          <cell r="X78">
            <v>10</v>
          </cell>
          <cell r="Y78">
            <v>10</v>
          </cell>
          <cell r="AA78">
            <v>10</v>
          </cell>
          <cell r="AC78">
            <v>10</v>
          </cell>
          <cell r="AD78">
            <v>13</v>
          </cell>
          <cell r="AE78">
            <v>13</v>
          </cell>
          <cell r="AF78">
            <v>13</v>
          </cell>
          <cell r="AG78">
            <v>16</v>
          </cell>
          <cell r="AH78">
            <v>17</v>
          </cell>
          <cell r="AI78">
            <v>18</v>
          </cell>
          <cell r="AJ78">
            <v>17</v>
          </cell>
          <cell r="AL78">
            <v>17</v>
          </cell>
          <cell r="AM78">
            <v>16</v>
          </cell>
          <cell r="AN78">
            <v>16</v>
          </cell>
          <cell r="AO78">
            <v>16</v>
          </cell>
          <cell r="AP78">
            <v>16</v>
          </cell>
        </row>
        <row r="79">
          <cell r="C79">
            <v>83</v>
          </cell>
          <cell r="D79">
            <v>83</v>
          </cell>
          <cell r="E79">
            <v>83</v>
          </cell>
          <cell r="F79">
            <v>83</v>
          </cell>
          <cell r="G79">
            <v>83</v>
          </cell>
          <cell r="H79">
            <v>83</v>
          </cell>
          <cell r="I79">
            <v>83</v>
          </cell>
          <cell r="J79">
            <v>83</v>
          </cell>
          <cell r="K79">
            <v>83</v>
          </cell>
          <cell r="L79">
            <v>83</v>
          </cell>
          <cell r="M79">
            <v>83</v>
          </cell>
          <cell r="N79">
            <v>83</v>
          </cell>
          <cell r="O79">
            <v>83</v>
          </cell>
          <cell r="P79">
            <v>83</v>
          </cell>
          <cell r="Q79">
            <v>83</v>
          </cell>
          <cell r="R79">
            <v>83</v>
          </cell>
          <cell r="S79">
            <v>83</v>
          </cell>
          <cell r="T79">
            <v>83</v>
          </cell>
          <cell r="U79">
            <v>81</v>
          </cell>
          <cell r="V79">
            <v>81</v>
          </cell>
          <cell r="W79">
            <v>78</v>
          </cell>
          <cell r="X79">
            <v>82</v>
          </cell>
          <cell r="Y79">
            <v>82</v>
          </cell>
          <cell r="AA79">
            <v>82</v>
          </cell>
          <cell r="AC79">
            <v>83</v>
          </cell>
          <cell r="AD79">
            <v>83</v>
          </cell>
          <cell r="AE79">
            <v>88</v>
          </cell>
          <cell r="AF79">
            <v>89</v>
          </cell>
          <cell r="AG79">
            <v>97</v>
          </cell>
          <cell r="AH79">
            <v>99</v>
          </cell>
          <cell r="AI79">
            <v>99</v>
          </cell>
          <cell r="AJ79">
            <v>105</v>
          </cell>
          <cell r="AL79">
            <v>105</v>
          </cell>
          <cell r="AM79">
            <v>118</v>
          </cell>
          <cell r="AN79">
            <v>118</v>
          </cell>
          <cell r="AO79">
            <v>118</v>
          </cell>
          <cell r="AP79">
            <v>118</v>
          </cell>
        </row>
        <row r="80">
          <cell r="C80">
            <v>83</v>
          </cell>
          <cell r="D80">
            <v>83</v>
          </cell>
          <cell r="E80">
            <v>83</v>
          </cell>
          <cell r="F80">
            <v>83</v>
          </cell>
          <cell r="G80">
            <v>83</v>
          </cell>
          <cell r="H80">
            <v>83</v>
          </cell>
          <cell r="I80">
            <v>83</v>
          </cell>
          <cell r="J80">
            <v>83</v>
          </cell>
          <cell r="K80">
            <v>83</v>
          </cell>
          <cell r="L80">
            <v>83</v>
          </cell>
          <cell r="M80">
            <v>83</v>
          </cell>
          <cell r="N80">
            <v>83</v>
          </cell>
          <cell r="O80">
            <v>83</v>
          </cell>
          <cell r="P80">
            <v>83</v>
          </cell>
          <cell r="Q80">
            <v>83</v>
          </cell>
          <cell r="R80">
            <v>83</v>
          </cell>
          <cell r="S80">
            <v>83</v>
          </cell>
          <cell r="T80">
            <v>83</v>
          </cell>
          <cell r="U80">
            <v>77</v>
          </cell>
          <cell r="V80">
            <v>77</v>
          </cell>
          <cell r="W80">
            <v>78</v>
          </cell>
          <cell r="X80">
            <v>78</v>
          </cell>
          <cell r="Y80">
            <v>79</v>
          </cell>
          <cell r="AA80">
            <v>79</v>
          </cell>
          <cell r="AC80">
            <v>79</v>
          </cell>
          <cell r="AD80">
            <v>17</v>
          </cell>
          <cell r="AE80">
            <v>24</v>
          </cell>
          <cell r="AF80">
            <v>30</v>
          </cell>
          <cell r="AG80">
            <v>21</v>
          </cell>
          <cell r="AH80">
            <v>85</v>
          </cell>
          <cell r="AI80">
            <v>98</v>
          </cell>
          <cell r="AJ80">
            <v>100</v>
          </cell>
          <cell r="AL80">
            <v>100</v>
          </cell>
          <cell r="AM80">
            <v>109</v>
          </cell>
          <cell r="AN80">
            <v>109</v>
          </cell>
          <cell r="AO80">
            <v>109</v>
          </cell>
          <cell r="AP80">
            <v>109</v>
          </cell>
        </row>
        <row r="81">
          <cell r="C81">
            <v>35</v>
          </cell>
          <cell r="D81">
            <v>34</v>
          </cell>
          <cell r="E81">
            <v>36</v>
          </cell>
          <cell r="F81">
            <v>36</v>
          </cell>
          <cell r="G81">
            <v>34</v>
          </cell>
          <cell r="H81">
            <v>39</v>
          </cell>
          <cell r="I81">
            <v>37</v>
          </cell>
          <cell r="J81">
            <v>37</v>
          </cell>
          <cell r="K81">
            <v>37</v>
          </cell>
          <cell r="L81">
            <v>37</v>
          </cell>
          <cell r="M81">
            <v>37</v>
          </cell>
          <cell r="N81">
            <v>37</v>
          </cell>
          <cell r="O81">
            <v>37</v>
          </cell>
          <cell r="P81">
            <v>36</v>
          </cell>
          <cell r="Q81">
            <v>36</v>
          </cell>
          <cell r="R81">
            <v>39</v>
          </cell>
          <cell r="S81">
            <v>40</v>
          </cell>
          <cell r="T81">
            <v>40</v>
          </cell>
          <cell r="U81">
            <v>38</v>
          </cell>
          <cell r="V81">
            <v>38</v>
          </cell>
          <cell r="W81">
            <v>38</v>
          </cell>
          <cell r="X81">
            <v>41</v>
          </cell>
          <cell r="Y81">
            <v>45</v>
          </cell>
          <cell r="AA81">
            <v>45</v>
          </cell>
          <cell r="AC81">
            <v>44</v>
          </cell>
          <cell r="AD81">
            <v>49</v>
          </cell>
          <cell r="AE81">
            <v>51</v>
          </cell>
          <cell r="AF81">
            <v>53</v>
          </cell>
          <cell r="AG81">
            <v>57</v>
          </cell>
          <cell r="AH81">
            <v>57</v>
          </cell>
          <cell r="AI81">
            <v>62</v>
          </cell>
          <cell r="AJ81">
            <v>65</v>
          </cell>
          <cell r="AL81">
            <v>67</v>
          </cell>
          <cell r="AM81">
            <v>80</v>
          </cell>
          <cell r="AN81">
            <v>80</v>
          </cell>
          <cell r="AO81">
            <v>80</v>
          </cell>
          <cell r="AP81">
            <v>82</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AA82">
            <v>0</v>
          </cell>
          <cell r="AC82">
            <v>0</v>
          </cell>
          <cell r="AD82">
            <v>0</v>
          </cell>
          <cell r="AE82">
            <v>0</v>
          </cell>
          <cell r="AF82">
            <v>0</v>
          </cell>
          <cell r="AG82">
            <v>0</v>
          </cell>
          <cell r="AH82">
            <v>0</v>
          </cell>
          <cell r="AI82">
            <v>0</v>
          </cell>
          <cell r="AJ82">
            <v>0</v>
          </cell>
          <cell r="AL82">
            <v>0</v>
          </cell>
          <cell r="AM82">
            <v>6</v>
          </cell>
          <cell r="AN82">
            <v>6</v>
          </cell>
          <cell r="AO82">
            <v>6</v>
          </cell>
          <cell r="AP82">
            <v>6</v>
          </cell>
        </row>
        <row r="83">
          <cell r="C83">
            <v>1609</v>
          </cell>
          <cell r="D83">
            <v>1609</v>
          </cell>
          <cell r="E83">
            <v>1748</v>
          </cell>
          <cell r="F83">
            <v>2103</v>
          </cell>
          <cell r="G83">
            <v>2012</v>
          </cell>
          <cell r="H83">
            <v>2212</v>
          </cell>
          <cell r="I83">
            <v>2203</v>
          </cell>
          <cell r="J83">
            <v>2203</v>
          </cell>
          <cell r="K83">
            <v>2087</v>
          </cell>
          <cell r="L83">
            <v>2087</v>
          </cell>
          <cell r="M83">
            <v>2121</v>
          </cell>
          <cell r="N83">
            <v>2166</v>
          </cell>
          <cell r="O83">
            <v>2166</v>
          </cell>
          <cell r="P83">
            <v>2283</v>
          </cell>
          <cell r="Q83">
            <v>2283</v>
          </cell>
          <cell r="R83">
            <v>2283</v>
          </cell>
          <cell r="S83">
            <v>2310</v>
          </cell>
          <cell r="T83">
            <v>2265</v>
          </cell>
          <cell r="U83">
            <v>2724</v>
          </cell>
          <cell r="V83">
            <v>2861</v>
          </cell>
          <cell r="W83">
            <v>3562</v>
          </cell>
          <cell r="X83">
            <v>3411</v>
          </cell>
          <cell r="Y83">
            <v>4027</v>
          </cell>
          <cell r="AA83">
            <v>4611</v>
          </cell>
          <cell r="AC83">
            <v>4611</v>
          </cell>
          <cell r="AD83">
            <v>5183</v>
          </cell>
          <cell r="AE83">
            <v>5232</v>
          </cell>
          <cell r="AF83">
            <v>5775</v>
          </cell>
          <cell r="AG83">
            <v>5867</v>
          </cell>
          <cell r="AH83">
            <v>6992</v>
          </cell>
          <cell r="AI83">
            <v>7238</v>
          </cell>
          <cell r="AJ83">
            <v>7242</v>
          </cell>
          <cell r="AL83">
            <v>7920</v>
          </cell>
          <cell r="AM83">
            <v>8882</v>
          </cell>
          <cell r="AN83">
            <v>9483</v>
          </cell>
          <cell r="AO83">
            <v>9483</v>
          </cell>
          <cell r="AP83">
            <v>9812</v>
          </cell>
        </row>
        <row r="84">
          <cell r="C84">
            <v>1609</v>
          </cell>
          <cell r="D84">
            <v>1609</v>
          </cell>
          <cell r="E84">
            <v>1714</v>
          </cell>
          <cell r="F84">
            <v>2083</v>
          </cell>
          <cell r="G84">
            <v>1892</v>
          </cell>
          <cell r="H84">
            <v>1986</v>
          </cell>
          <cell r="I84">
            <v>1986</v>
          </cell>
          <cell r="J84">
            <v>1986</v>
          </cell>
          <cell r="K84">
            <v>1986</v>
          </cell>
          <cell r="L84">
            <v>1986</v>
          </cell>
          <cell r="M84">
            <v>1986</v>
          </cell>
          <cell r="N84">
            <v>1986</v>
          </cell>
          <cell r="O84">
            <v>1986</v>
          </cell>
          <cell r="P84">
            <v>1986</v>
          </cell>
          <cell r="Q84">
            <v>1986</v>
          </cell>
          <cell r="R84">
            <v>1986</v>
          </cell>
          <cell r="S84">
            <v>1986</v>
          </cell>
          <cell r="T84">
            <v>1986</v>
          </cell>
          <cell r="U84">
            <v>1986</v>
          </cell>
          <cell r="V84">
            <v>1986</v>
          </cell>
          <cell r="W84">
            <v>1986</v>
          </cell>
          <cell r="X84">
            <v>1986</v>
          </cell>
          <cell r="Y84">
            <v>1986</v>
          </cell>
          <cell r="AA84">
            <v>1986</v>
          </cell>
          <cell r="AC84">
            <v>1986</v>
          </cell>
          <cell r="AD84">
            <v>1986</v>
          </cell>
          <cell r="AE84">
            <v>1986</v>
          </cell>
          <cell r="AF84">
            <v>466</v>
          </cell>
          <cell r="AG84">
            <v>421</v>
          </cell>
          <cell r="AH84">
            <v>421</v>
          </cell>
          <cell r="AI84">
            <v>421</v>
          </cell>
          <cell r="AJ84">
            <v>254</v>
          </cell>
          <cell r="AL84">
            <v>36</v>
          </cell>
          <cell r="AM84">
            <v>459</v>
          </cell>
          <cell r="AN84">
            <v>459</v>
          </cell>
          <cell r="AO84">
            <v>459</v>
          </cell>
          <cell r="AP84">
            <v>459</v>
          </cell>
        </row>
        <row r="85">
          <cell r="AJ85">
            <v>265.71499999999997</v>
          </cell>
          <cell r="AL85">
            <v>283.94400000000002</v>
          </cell>
          <cell r="AM85">
            <v>331.09100000000001</v>
          </cell>
          <cell r="AN85">
            <v>352.34300000000007</v>
          </cell>
          <cell r="AO85">
            <v>352.34300000000007</v>
          </cell>
          <cell r="AP85">
            <v>367.15</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W86">
            <v>9</v>
          </cell>
          <cell r="X86">
            <v>9</v>
          </cell>
          <cell r="Y86">
            <v>9</v>
          </cell>
          <cell r="AA86">
            <v>4</v>
          </cell>
          <cell r="AC86">
            <v>8</v>
          </cell>
          <cell r="AD86">
            <v>3</v>
          </cell>
          <cell r="AE86">
            <v>3</v>
          </cell>
          <cell r="AF86">
            <v>3</v>
          </cell>
          <cell r="AG86">
            <v>0</v>
          </cell>
          <cell r="AH86">
            <v>1</v>
          </cell>
          <cell r="AI86">
            <v>1</v>
          </cell>
          <cell r="AJ86">
            <v>1</v>
          </cell>
          <cell r="AL86">
            <v>1</v>
          </cell>
          <cell r="AM86">
            <v>16</v>
          </cell>
          <cell r="AN86">
            <v>16</v>
          </cell>
          <cell r="AO86">
            <v>16</v>
          </cell>
          <cell r="AP86">
            <v>16</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AA87">
            <v>0</v>
          </cell>
          <cell r="AC87">
            <v>0</v>
          </cell>
          <cell r="AD87">
            <v>0</v>
          </cell>
          <cell r="AE87">
            <v>22</v>
          </cell>
          <cell r="AF87">
            <v>17</v>
          </cell>
          <cell r="AG87">
            <v>4</v>
          </cell>
          <cell r="AH87">
            <v>68</v>
          </cell>
          <cell r="AI87">
            <v>85</v>
          </cell>
          <cell r="AJ87">
            <v>75</v>
          </cell>
          <cell r="AL87">
            <v>75</v>
          </cell>
          <cell r="AM87">
            <v>109</v>
          </cell>
          <cell r="AN87">
            <v>109</v>
          </cell>
          <cell r="AO87">
            <v>102</v>
          </cell>
          <cell r="AP87">
            <v>102</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AA88">
            <v>0</v>
          </cell>
          <cell r="AD88">
            <v>0</v>
          </cell>
          <cell r="AE88">
            <v>0</v>
          </cell>
          <cell r="AF88">
            <v>0</v>
          </cell>
          <cell r="AG88">
            <v>0</v>
          </cell>
          <cell r="AH88">
            <v>0</v>
          </cell>
          <cell r="AI88">
            <v>28</v>
          </cell>
          <cell r="AJ88">
            <v>36</v>
          </cell>
          <cell r="AL88">
            <v>36</v>
          </cell>
          <cell r="AM88">
            <v>182</v>
          </cell>
          <cell r="AN88">
            <v>182</v>
          </cell>
          <cell r="AO88">
            <v>127</v>
          </cell>
          <cell r="AP88">
            <v>127</v>
          </cell>
        </row>
        <row r="91">
          <cell r="C91">
            <v>56257.234956554064</v>
          </cell>
          <cell r="D91">
            <v>57118.234956554064</v>
          </cell>
          <cell r="E91">
            <v>64614</v>
          </cell>
          <cell r="F91">
            <v>64657</v>
          </cell>
          <cell r="G91">
            <v>65342</v>
          </cell>
          <cell r="H91">
            <v>65934</v>
          </cell>
          <cell r="I91">
            <v>62934</v>
          </cell>
          <cell r="J91">
            <v>62934</v>
          </cell>
          <cell r="K91">
            <v>63289</v>
          </cell>
          <cell r="L91">
            <v>63289</v>
          </cell>
          <cell r="M91">
            <v>65444</v>
          </cell>
          <cell r="N91">
            <v>67333</v>
          </cell>
          <cell r="O91">
            <v>66220</v>
          </cell>
          <cell r="P91">
            <v>65006</v>
          </cell>
          <cell r="Q91">
            <v>65790</v>
          </cell>
          <cell r="R91">
            <v>67280</v>
          </cell>
          <cell r="S91">
            <v>69378</v>
          </cell>
          <cell r="T91">
            <v>74226</v>
          </cell>
          <cell r="U91">
            <v>77639</v>
          </cell>
          <cell r="V91">
            <v>84721</v>
          </cell>
          <cell r="W91">
            <v>93662</v>
          </cell>
          <cell r="X91">
            <v>112277</v>
          </cell>
          <cell r="Y91">
            <v>118950</v>
          </cell>
          <cell r="AA91">
            <v>135699</v>
          </cell>
          <cell r="AC91">
            <v>154853</v>
          </cell>
          <cell r="AD91">
            <v>173542</v>
          </cell>
          <cell r="AE91">
            <v>189143</v>
          </cell>
          <cell r="AF91">
            <v>198785</v>
          </cell>
          <cell r="AG91">
            <v>213156</v>
          </cell>
          <cell r="AH91">
            <v>222393</v>
          </cell>
          <cell r="AI91">
            <v>236667</v>
          </cell>
          <cell r="AJ91">
            <v>242962</v>
          </cell>
          <cell r="AL91">
            <v>251942</v>
          </cell>
          <cell r="AM91">
            <v>260040</v>
          </cell>
          <cell r="AN91">
            <v>275539</v>
          </cell>
          <cell r="AO91">
            <v>284847</v>
          </cell>
          <cell r="AP91">
            <v>300608</v>
          </cell>
        </row>
        <row r="92">
          <cell r="C92">
            <v>53158.234956554064</v>
          </cell>
          <cell r="D92">
            <v>53863.234956554064</v>
          </cell>
          <cell r="E92">
            <v>61269</v>
          </cell>
          <cell r="F92">
            <v>62170</v>
          </cell>
          <cell r="G92">
            <v>63399</v>
          </cell>
          <cell r="H92">
            <v>63573</v>
          </cell>
          <cell r="I92">
            <v>60995</v>
          </cell>
          <cell r="J92">
            <v>60995</v>
          </cell>
          <cell r="K92">
            <v>61191</v>
          </cell>
          <cell r="L92">
            <v>61191</v>
          </cell>
          <cell r="M92">
            <v>62562</v>
          </cell>
          <cell r="N92">
            <v>65307</v>
          </cell>
          <cell r="O92">
            <v>64836</v>
          </cell>
          <cell r="P92">
            <v>63446</v>
          </cell>
          <cell r="Q92">
            <v>63868</v>
          </cell>
          <cell r="R92">
            <v>65446</v>
          </cell>
          <cell r="S92">
            <v>68112</v>
          </cell>
          <cell r="T92">
            <v>71672</v>
          </cell>
          <cell r="U92">
            <v>75994</v>
          </cell>
          <cell r="V92">
            <v>65925</v>
          </cell>
          <cell r="W92">
            <v>82036</v>
          </cell>
          <cell r="X92">
            <v>102961</v>
          </cell>
          <cell r="Y92">
            <v>112168</v>
          </cell>
          <cell r="AA92">
            <v>125195</v>
          </cell>
          <cell r="AC92">
            <v>138656</v>
          </cell>
          <cell r="AD92">
            <v>146562</v>
          </cell>
          <cell r="AE92">
            <v>162871</v>
          </cell>
          <cell r="AF92">
            <v>176665</v>
          </cell>
          <cell r="AG92">
            <v>188618</v>
          </cell>
          <cell r="AH92">
            <v>196981</v>
          </cell>
          <cell r="AI92">
            <v>208931</v>
          </cell>
          <cell r="AJ92">
            <v>193233</v>
          </cell>
          <cell r="AL92">
            <v>192105</v>
          </cell>
          <cell r="AM92">
            <v>198346</v>
          </cell>
          <cell r="AN92">
            <v>209336</v>
          </cell>
          <cell r="AO92">
            <v>217095</v>
          </cell>
          <cell r="AP92">
            <v>231071</v>
          </cell>
        </row>
        <row r="94">
          <cell r="C94">
            <v>0</v>
          </cell>
          <cell r="D94">
            <v>0</v>
          </cell>
          <cell r="E94">
            <v>9</v>
          </cell>
          <cell r="F94">
            <v>0</v>
          </cell>
          <cell r="G94">
            <v>21</v>
          </cell>
          <cell r="H94">
            <v>24</v>
          </cell>
          <cell r="I94">
            <v>20</v>
          </cell>
          <cell r="J94">
            <v>65</v>
          </cell>
          <cell r="K94">
            <v>20</v>
          </cell>
          <cell r="L94">
            <v>8</v>
          </cell>
          <cell r="M94">
            <v>121</v>
          </cell>
          <cell r="N94">
            <v>50</v>
          </cell>
          <cell r="O94">
            <v>100</v>
          </cell>
          <cell r="P94">
            <v>204</v>
          </cell>
          <cell r="Q94">
            <v>142</v>
          </cell>
          <cell r="R94">
            <v>34</v>
          </cell>
          <cell r="S94">
            <v>40</v>
          </cell>
          <cell r="T94">
            <v>158</v>
          </cell>
          <cell r="U94">
            <v>228</v>
          </cell>
          <cell r="V94">
            <v>223</v>
          </cell>
          <cell r="W94">
            <v>174</v>
          </cell>
          <cell r="X94">
            <v>172</v>
          </cell>
          <cell r="Y94">
            <v>172</v>
          </cell>
          <cell r="AA94">
            <v>239</v>
          </cell>
          <cell r="AC94">
            <v>180</v>
          </cell>
          <cell r="AD94">
            <v>140</v>
          </cell>
          <cell r="AE94">
            <v>298</v>
          </cell>
          <cell r="AF94">
            <v>396</v>
          </cell>
          <cell r="AG94">
            <v>347</v>
          </cell>
          <cell r="AH94">
            <v>284</v>
          </cell>
          <cell r="AI94">
            <v>753</v>
          </cell>
          <cell r="AJ94">
            <v>846</v>
          </cell>
          <cell r="AL94">
            <v>700</v>
          </cell>
          <cell r="AM94">
            <v>656</v>
          </cell>
          <cell r="AN94">
            <v>815</v>
          </cell>
          <cell r="AO94">
            <v>277</v>
          </cell>
          <cell r="AP94">
            <v>559</v>
          </cell>
        </row>
        <row r="95">
          <cell r="C95">
            <v>1590</v>
          </cell>
          <cell r="D95">
            <v>2451</v>
          </cell>
          <cell r="E95">
            <v>1512</v>
          </cell>
          <cell r="F95">
            <v>1198</v>
          </cell>
          <cell r="G95">
            <v>608</v>
          </cell>
          <cell r="H95">
            <v>340</v>
          </cell>
          <cell r="I95">
            <v>614</v>
          </cell>
          <cell r="J95">
            <v>2760</v>
          </cell>
          <cell r="K95">
            <v>677</v>
          </cell>
          <cell r="L95">
            <v>261</v>
          </cell>
          <cell r="M95">
            <v>3859</v>
          </cell>
          <cell r="N95">
            <v>806</v>
          </cell>
          <cell r="O95">
            <v>1391</v>
          </cell>
          <cell r="P95">
            <v>1549</v>
          </cell>
          <cell r="Q95">
            <v>898</v>
          </cell>
          <cell r="R95">
            <v>1072</v>
          </cell>
          <cell r="S95">
            <v>2057</v>
          </cell>
          <cell r="T95">
            <v>2802</v>
          </cell>
          <cell r="U95">
            <v>3396</v>
          </cell>
          <cell r="V95">
            <v>4417</v>
          </cell>
          <cell r="W95">
            <v>9761</v>
          </cell>
          <cell r="X95">
            <v>15391</v>
          </cell>
          <cell r="Y95">
            <v>5396</v>
          </cell>
          <cell r="AA95">
            <v>20940</v>
          </cell>
          <cell r="AC95">
            <v>13292</v>
          </cell>
          <cell r="AD95">
            <v>14530</v>
          </cell>
          <cell r="AE95">
            <v>13254</v>
          </cell>
          <cell r="AF95">
            <v>7052</v>
          </cell>
          <cell r="AG95">
            <v>17533</v>
          </cell>
          <cell r="AH95">
            <v>11414</v>
          </cell>
          <cell r="AI95">
            <v>14661</v>
          </cell>
          <cell r="AJ95">
            <v>6871</v>
          </cell>
          <cell r="AL95">
            <v>9667</v>
          </cell>
          <cell r="AM95">
            <v>8273</v>
          </cell>
          <cell r="AN95">
            <v>18552</v>
          </cell>
          <cell r="AO95">
            <v>8002</v>
          </cell>
          <cell r="AP95">
            <v>25992</v>
          </cell>
        </row>
        <row r="96">
          <cell r="U96">
            <v>0</v>
          </cell>
          <cell r="V96">
            <v>3373</v>
          </cell>
          <cell r="W96">
            <v>3532</v>
          </cell>
          <cell r="X96">
            <v>3633</v>
          </cell>
          <cell r="Y96">
            <v>3731</v>
          </cell>
          <cell r="AA96">
            <v>3883</v>
          </cell>
          <cell r="AC96">
            <v>4075</v>
          </cell>
          <cell r="AD96">
            <v>4055</v>
          </cell>
          <cell r="AE96">
            <v>4350</v>
          </cell>
          <cell r="AF96">
            <v>4496</v>
          </cell>
          <cell r="AG96">
            <v>4768</v>
          </cell>
          <cell r="AH96">
            <v>4979</v>
          </cell>
          <cell r="AI96">
            <v>5690</v>
          </cell>
          <cell r="AJ96">
            <v>6489</v>
          </cell>
          <cell r="AL96">
            <v>7172</v>
          </cell>
          <cell r="AM96">
            <v>7783</v>
          </cell>
          <cell r="AN96">
            <v>8552</v>
          </cell>
          <cell r="AO96">
            <v>8791</v>
          </cell>
          <cell r="AP96">
            <v>9222</v>
          </cell>
        </row>
        <row r="97">
          <cell r="U97">
            <v>0</v>
          </cell>
          <cell r="V97">
            <v>1700</v>
          </cell>
          <cell r="W97">
            <v>1810</v>
          </cell>
          <cell r="X97">
            <v>1921</v>
          </cell>
          <cell r="Y97">
            <v>2027</v>
          </cell>
          <cell r="AA97">
            <v>2070</v>
          </cell>
          <cell r="AC97">
            <v>2184</v>
          </cell>
          <cell r="AD97">
            <v>2656</v>
          </cell>
          <cell r="AE97">
            <v>2317</v>
          </cell>
          <cell r="AF97">
            <v>1016</v>
          </cell>
          <cell r="AG97">
            <v>2488</v>
          </cell>
          <cell r="AH97">
            <v>1149</v>
          </cell>
          <cell r="AI97">
            <v>1263</v>
          </cell>
          <cell r="AJ97">
            <v>1202</v>
          </cell>
          <cell r="AL97">
            <v>1180</v>
          </cell>
          <cell r="AM97">
            <v>1068</v>
          </cell>
          <cell r="AN97">
            <v>1117</v>
          </cell>
          <cell r="AO97">
            <v>1190</v>
          </cell>
          <cell r="AP97">
            <v>1104</v>
          </cell>
        </row>
        <row r="98">
          <cell r="U98">
            <v>0</v>
          </cell>
          <cell r="V98">
            <v>875</v>
          </cell>
          <cell r="W98">
            <v>939</v>
          </cell>
          <cell r="X98">
            <v>1004</v>
          </cell>
          <cell r="Y98">
            <v>1031</v>
          </cell>
          <cell r="AA98">
            <v>922</v>
          </cell>
          <cell r="AC98">
            <v>1057</v>
          </cell>
          <cell r="AD98">
            <v>1042</v>
          </cell>
          <cell r="AE98">
            <v>975</v>
          </cell>
          <cell r="AF98">
            <v>1110</v>
          </cell>
          <cell r="AG98">
            <v>976</v>
          </cell>
          <cell r="AH98">
            <v>1120</v>
          </cell>
          <cell r="AI98">
            <v>1176</v>
          </cell>
          <cell r="AJ98">
            <v>1225</v>
          </cell>
          <cell r="AL98">
            <v>1271</v>
          </cell>
          <cell r="AM98">
            <v>1291</v>
          </cell>
          <cell r="AN98">
            <v>1346</v>
          </cell>
          <cell r="AO98">
            <v>1375</v>
          </cell>
          <cell r="AP98">
            <v>1390</v>
          </cell>
        </row>
        <row r="99">
          <cell r="U99">
            <v>0</v>
          </cell>
          <cell r="X99">
            <v>160</v>
          </cell>
          <cell r="Y99">
            <v>179</v>
          </cell>
          <cell r="AA99">
            <v>314</v>
          </cell>
          <cell r="AC99">
            <v>338</v>
          </cell>
          <cell r="AD99">
            <v>521</v>
          </cell>
          <cell r="AE99">
            <v>588</v>
          </cell>
          <cell r="AF99">
            <v>738</v>
          </cell>
          <cell r="AG99">
            <v>765</v>
          </cell>
          <cell r="AH99">
            <v>838</v>
          </cell>
          <cell r="AI99">
            <v>871</v>
          </cell>
          <cell r="AJ99">
            <v>920</v>
          </cell>
          <cell r="AL99">
            <v>938</v>
          </cell>
          <cell r="AM99">
            <v>947</v>
          </cell>
          <cell r="AN99">
            <v>945</v>
          </cell>
          <cell r="AO99">
            <v>929</v>
          </cell>
          <cell r="AP99">
            <v>932</v>
          </cell>
        </row>
        <row r="100">
          <cell r="U100">
            <v>0</v>
          </cell>
          <cell r="V100">
            <v>0</v>
          </cell>
          <cell r="W100">
            <v>83600</v>
          </cell>
          <cell r="X100">
            <v>0</v>
          </cell>
          <cell r="AD100">
            <v>173542</v>
          </cell>
          <cell r="AE100">
            <v>189143</v>
          </cell>
          <cell r="AF100">
            <v>198785</v>
          </cell>
          <cell r="AG100">
            <v>218116</v>
          </cell>
          <cell r="AH100">
            <v>226940</v>
          </cell>
          <cell r="AI100">
            <v>240765</v>
          </cell>
          <cell r="AJ100">
            <v>246976</v>
          </cell>
          <cell r="AL100">
            <v>255945</v>
          </cell>
          <cell r="AM100">
            <v>262172</v>
          </cell>
          <cell r="AN100">
            <v>281453</v>
          </cell>
          <cell r="AO100">
            <v>291862</v>
          </cell>
          <cell r="AP100">
            <v>317300</v>
          </cell>
        </row>
        <row r="101">
          <cell r="U101">
            <v>0</v>
          </cell>
          <cell r="V101">
            <v>0</v>
          </cell>
          <cell r="W101">
            <v>13019</v>
          </cell>
          <cell r="X101">
            <v>0</v>
          </cell>
          <cell r="AC101">
            <v>19468</v>
          </cell>
          <cell r="AD101">
            <v>15166</v>
          </cell>
          <cell r="AE101">
            <v>17752</v>
          </cell>
          <cell r="AF101">
            <v>12218</v>
          </cell>
          <cell r="AG101">
            <v>20133</v>
          </cell>
          <cell r="AH101">
            <v>11563</v>
          </cell>
          <cell r="AI101">
            <v>15688</v>
          </cell>
          <cell r="AJ101">
            <v>7861</v>
          </cell>
          <cell r="AL101">
            <v>10391</v>
          </cell>
          <cell r="AM101">
            <v>8974</v>
          </cell>
          <cell r="AN101">
            <v>19420</v>
          </cell>
          <cell r="AO101">
            <v>12208</v>
          </cell>
          <cell r="AP101">
            <v>42105</v>
          </cell>
        </row>
        <row r="102">
          <cell r="V102">
            <v>0</v>
          </cell>
          <cell r="X102">
            <v>0</v>
          </cell>
          <cell r="AH102">
            <v>0</v>
          </cell>
        </row>
        <row r="103">
          <cell r="U103">
            <v>4149</v>
          </cell>
          <cell r="V103">
            <v>4973</v>
          </cell>
          <cell r="W103">
            <v>13088</v>
          </cell>
          <cell r="X103">
            <v>18942</v>
          </cell>
          <cell r="Y103">
            <v>9470</v>
          </cell>
          <cell r="AA103">
            <v>28013</v>
          </cell>
          <cell r="AC103">
            <v>16459</v>
          </cell>
          <cell r="AD103">
            <v>20063</v>
          </cell>
          <cell r="AE103">
            <v>20074</v>
          </cell>
          <cell r="AG103">
            <v>26697</v>
          </cell>
          <cell r="AH103">
            <v>19259</v>
          </cell>
          <cell r="AI103">
            <v>20976</v>
          </cell>
          <cell r="AJ103">
            <v>9450</v>
          </cell>
          <cell r="AL103">
            <v>13079</v>
          </cell>
          <cell r="AM103">
            <v>11948</v>
          </cell>
          <cell r="AN103">
            <v>23051</v>
          </cell>
          <cell r="AO103">
            <v>9258</v>
          </cell>
          <cell r="AP103">
            <v>28126</v>
          </cell>
        </row>
        <row r="104">
          <cell r="U104">
            <v>0</v>
          </cell>
          <cell r="V104">
            <v>0</v>
          </cell>
          <cell r="X104">
            <v>0</v>
          </cell>
          <cell r="AH104">
            <v>0</v>
          </cell>
        </row>
        <row r="105">
          <cell r="U105">
            <v>0</v>
          </cell>
          <cell r="V105">
            <v>0</v>
          </cell>
          <cell r="W105">
            <v>26.244803699999999</v>
          </cell>
          <cell r="X105">
            <v>0</v>
          </cell>
          <cell r="Y105">
            <v>35.531709599999999</v>
          </cell>
          <cell r="AA105">
            <v>17.9054438</v>
          </cell>
          <cell r="AC105">
            <v>24.066819500000001</v>
          </cell>
          <cell r="AD105">
            <v>18.511700000000001</v>
          </cell>
          <cell r="AE105">
            <v>20.181521</v>
          </cell>
          <cell r="AF105">
            <v>18.739283199999999</v>
          </cell>
          <cell r="AG105">
            <v>21.3266429</v>
          </cell>
          <cell r="AH105">
            <v>20.570392200000001</v>
          </cell>
          <cell r="AI105">
            <v>30.165028000000003</v>
          </cell>
          <cell r="AJ105">
            <v>26.952726200000001</v>
          </cell>
          <cell r="AL105">
            <v>33.070338100000001</v>
          </cell>
          <cell r="AM105">
            <v>25.8744747</v>
          </cell>
          <cell r="AN105">
            <v>36.855017400000001</v>
          </cell>
          <cell r="AO105">
            <v>11.377815200000001</v>
          </cell>
          <cell r="AP105">
            <v>25.426109400000001</v>
          </cell>
        </row>
        <row r="108">
          <cell r="U108">
            <v>0</v>
          </cell>
          <cell r="X108">
            <v>387</v>
          </cell>
          <cell r="Y108">
            <v>708</v>
          </cell>
          <cell r="AA108">
            <v>760</v>
          </cell>
          <cell r="AC108">
            <v>1186</v>
          </cell>
          <cell r="AD108">
            <v>1503</v>
          </cell>
          <cell r="AE108">
            <v>1940</v>
          </cell>
          <cell r="AF108">
            <v>510</v>
          </cell>
          <cell r="AG108">
            <v>853</v>
          </cell>
          <cell r="AH108">
            <v>553</v>
          </cell>
          <cell r="AI108">
            <v>1029</v>
          </cell>
          <cell r="AJ108">
            <v>1880</v>
          </cell>
          <cell r="AL108">
            <v>2592</v>
          </cell>
          <cell r="AM108">
            <v>1831</v>
          </cell>
          <cell r="AN108">
            <v>1583</v>
          </cell>
          <cell r="AO108">
            <v>540</v>
          </cell>
          <cell r="AP108">
            <v>1738</v>
          </cell>
        </row>
        <row r="109">
          <cell r="U109">
            <v>0</v>
          </cell>
          <cell r="X109">
            <v>21.939999999999998</v>
          </cell>
          <cell r="Y109">
            <v>37.015205000000002</v>
          </cell>
          <cell r="AA109">
            <v>41.79</v>
          </cell>
          <cell r="AC109">
            <v>104.02000000000001</v>
          </cell>
          <cell r="AD109">
            <v>143.94999999999999</v>
          </cell>
          <cell r="AE109">
            <v>189.442702</v>
          </cell>
          <cell r="AF109">
            <v>45.759169999999997</v>
          </cell>
          <cell r="AG109">
            <v>99.97727780000001</v>
          </cell>
          <cell r="AH109">
            <v>71.494835999999992</v>
          </cell>
          <cell r="AI109">
            <v>106.60649719999999</v>
          </cell>
          <cell r="AJ109">
            <v>159.3468742</v>
          </cell>
          <cell r="AL109">
            <v>254.50072349999999</v>
          </cell>
          <cell r="AM109">
            <v>107.95183179999999</v>
          </cell>
          <cell r="AN109">
            <v>167.56538499999999</v>
          </cell>
          <cell r="AO109">
            <v>56.593382499999997</v>
          </cell>
          <cell r="AP109">
            <v>138.60348250000001</v>
          </cell>
        </row>
        <row r="110">
          <cell r="U110">
            <v>0</v>
          </cell>
          <cell r="X110">
            <v>21.799999999999997</v>
          </cell>
          <cell r="Y110">
            <v>37.015205000000002</v>
          </cell>
          <cell r="AA110">
            <v>41.79</v>
          </cell>
          <cell r="AC110">
            <v>104.02000000000001</v>
          </cell>
          <cell r="AD110">
            <v>143.94999999999999</v>
          </cell>
          <cell r="AE110">
            <v>189.442702</v>
          </cell>
          <cell r="AF110">
            <v>45.759169999999997</v>
          </cell>
          <cell r="AG110">
            <v>99.97727780000001</v>
          </cell>
          <cell r="AH110">
            <v>71.494835999999992</v>
          </cell>
          <cell r="AI110">
            <v>106.60649719999999</v>
          </cell>
          <cell r="AJ110">
            <v>159.3468742</v>
          </cell>
          <cell r="AL110">
            <v>254.50072349999999</v>
          </cell>
          <cell r="AM110">
            <v>107.95183179999999</v>
          </cell>
          <cell r="AN110">
            <v>167.56538499999999</v>
          </cell>
          <cell r="AO110">
            <v>56.593382499999997</v>
          </cell>
          <cell r="AP110">
            <v>138.60348250000001</v>
          </cell>
        </row>
        <row r="111">
          <cell r="C111">
            <v>0</v>
          </cell>
          <cell r="D111">
            <v>0</v>
          </cell>
          <cell r="E111">
            <v>0</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V111">
            <v>3844</v>
          </cell>
          <cell r="W111">
            <v>9935</v>
          </cell>
          <cell r="X111">
            <v>16600</v>
          </cell>
          <cell r="Y111">
            <v>7345</v>
          </cell>
          <cell r="AA111">
            <v>22326</v>
          </cell>
          <cell r="AC111">
            <v>17129</v>
          </cell>
          <cell r="AD111">
            <v>13228</v>
          </cell>
          <cell r="AE111">
            <v>15370</v>
          </cell>
          <cell r="AF111">
            <v>10328</v>
          </cell>
          <cell r="AG111">
            <v>16615</v>
          </cell>
          <cell r="AH111">
            <v>5625</v>
          </cell>
          <cell r="AI111">
            <v>11313</v>
          </cell>
          <cell r="AJ111">
            <v>7403</v>
          </cell>
          <cell r="AL111">
            <v>630</v>
          </cell>
          <cell r="AM111">
            <v>6036</v>
          </cell>
          <cell r="AN111">
            <v>16736</v>
          </cell>
          <cell r="AO111">
            <v>7437</v>
          </cell>
          <cell r="AP111">
            <v>22827</v>
          </cell>
        </row>
        <row r="112">
          <cell r="C112">
            <v>888</v>
          </cell>
          <cell r="D112">
            <v>2679</v>
          </cell>
          <cell r="E112">
            <v>2734</v>
          </cell>
          <cell r="F112">
            <v>759</v>
          </cell>
          <cell r="G112">
            <v>1578</v>
          </cell>
          <cell r="H112">
            <v>2242</v>
          </cell>
          <cell r="I112">
            <v>3096</v>
          </cell>
          <cell r="J112">
            <v>3096</v>
          </cell>
          <cell r="K112">
            <v>998</v>
          </cell>
          <cell r="L112">
            <v>1415</v>
          </cell>
          <cell r="M112">
            <v>1565</v>
          </cell>
          <cell r="N112">
            <v>843</v>
          </cell>
          <cell r="O112">
            <v>1734</v>
          </cell>
          <cell r="P112">
            <v>1996</v>
          </cell>
          <cell r="Q112">
            <v>925</v>
          </cell>
          <cell r="R112">
            <v>608</v>
          </cell>
          <cell r="S112">
            <v>830</v>
          </cell>
          <cell r="T112">
            <v>824</v>
          </cell>
          <cell r="U112">
            <v>677</v>
          </cell>
          <cell r="V112">
            <v>433</v>
          </cell>
          <cell r="W112">
            <v>1649</v>
          </cell>
          <cell r="X112">
            <v>769</v>
          </cell>
          <cell r="Y112">
            <v>3042</v>
          </cell>
          <cell r="AA112">
            <v>4099</v>
          </cell>
          <cell r="AC112">
            <v>2339</v>
          </cell>
          <cell r="AD112">
            <v>1938</v>
          </cell>
          <cell r="AE112">
            <v>2382</v>
          </cell>
          <cell r="AF112">
            <v>1890</v>
          </cell>
          <cell r="AG112">
            <v>3518</v>
          </cell>
          <cell r="AH112">
            <v>5938</v>
          </cell>
          <cell r="AI112">
            <v>4375</v>
          </cell>
          <cell r="AJ112">
            <v>458</v>
          </cell>
          <cell r="AL112">
            <v>9761</v>
          </cell>
          <cell r="AM112">
            <v>2938</v>
          </cell>
          <cell r="AN112">
            <v>2684</v>
          </cell>
          <cell r="AO112">
            <v>4771</v>
          </cell>
          <cell r="AP112">
            <v>19278</v>
          </cell>
        </row>
        <row r="113">
          <cell r="C113">
            <v>0</v>
          </cell>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7.18</v>
          </cell>
          <cell r="X113">
            <v>17.62257</v>
          </cell>
          <cell r="Y113">
            <v>31.32</v>
          </cell>
          <cell r="AA113">
            <v>189.14929749999996</v>
          </cell>
          <cell r="AC113">
            <v>169.9868098</v>
          </cell>
          <cell r="AD113">
            <v>166.14300020000002</v>
          </cell>
          <cell r="AE113">
            <v>169.16313840000001</v>
          </cell>
          <cell r="AF113">
            <v>130.15822180000001</v>
          </cell>
          <cell r="AG113">
            <v>202.8199639</v>
          </cell>
          <cell r="AH113">
            <v>176.65455160000002</v>
          </cell>
          <cell r="AI113">
            <v>217.13949650000001</v>
          </cell>
          <cell r="AJ113">
            <v>220.90128999999999</v>
          </cell>
          <cell r="AL113">
            <v>287.42519000000004</v>
          </cell>
          <cell r="AM113">
            <v>132.238854</v>
          </cell>
          <cell r="AN113">
            <v>182.13696499999998</v>
          </cell>
          <cell r="AO113">
            <v>79.08972</v>
          </cell>
          <cell r="AP113">
            <v>168.11715000000001</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1.3900000000000001</v>
          </cell>
          <cell r="X114">
            <v>4.4901300000000006</v>
          </cell>
          <cell r="Y114">
            <v>21.849999999999998</v>
          </cell>
          <cell r="AA114">
            <v>92.506329999999977</v>
          </cell>
          <cell r="AC114">
            <v>59.178979999999996</v>
          </cell>
          <cell r="AD114">
            <v>53.615110000000001</v>
          </cell>
          <cell r="AE114">
            <v>59.984910000000006</v>
          </cell>
          <cell r="AF114">
            <v>41.140529999999998</v>
          </cell>
          <cell r="AG114">
            <v>80.197109999999995</v>
          </cell>
          <cell r="AH114">
            <v>67.581869999999995</v>
          </cell>
          <cell r="AI114">
            <v>83.331220000000002</v>
          </cell>
          <cell r="AJ114">
            <v>70.254739999999998</v>
          </cell>
          <cell r="AL114">
            <v>158.81029000000001</v>
          </cell>
          <cell r="AM114">
            <v>54.565439999999995</v>
          </cell>
          <cell r="AN114">
            <v>113.33232999999998</v>
          </cell>
          <cell r="AO114">
            <v>27.312850000000005</v>
          </cell>
          <cell r="AP114">
            <v>52.627009999999999</v>
          </cell>
        </row>
        <row r="115">
          <cell r="C115">
            <v>0</v>
          </cell>
          <cell r="D115">
            <v>0</v>
          </cell>
          <cell r="E115">
            <v>0</v>
          </cell>
          <cell r="F115">
            <v>0</v>
          </cell>
          <cell r="G115">
            <v>0</v>
          </cell>
          <cell r="H115">
            <v>0</v>
          </cell>
          <cell r="I115">
            <v>0</v>
          </cell>
          <cell r="J115">
            <v>0</v>
          </cell>
          <cell r="K115">
            <v>0</v>
          </cell>
          <cell r="L115">
            <v>0</v>
          </cell>
          <cell r="M115">
            <v>1620</v>
          </cell>
          <cell r="N115">
            <v>208</v>
          </cell>
          <cell r="O115">
            <v>0</v>
          </cell>
          <cell r="P115">
            <v>0</v>
          </cell>
          <cell r="Q115">
            <v>0</v>
          </cell>
          <cell r="R115">
            <v>0</v>
          </cell>
          <cell r="S115">
            <v>2</v>
          </cell>
          <cell r="T115">
            <v>2</v>
          </cell>
          <cell r="U115">
            <v>0</v>
          </cell>
          <cell r="V115">
            <v>0</v>
          </cell>
          <cell r="W115">
            <v>0</v>
          </cell>
          <cell r="X115">
            <v>0</v>
          </cell>
          <cell r="Y115">
            <v>0</v>
          </cell>
          <cell r="AA115">
            <v>17</v>
          </cell>
          <cell r="AC115">
            <v>31</v>
          </cell>
          <cell r="AD115">
            <v>45</v>
          </cell>
          <cell r="AE115">
            <v>23</v>
          </cell>
          <cell r="AF115">
            <v>4</v>
          </cell>
          <cell r="AG115">
            <v>6</v>
          </cell>
          <cell r="AH115">
            <v>15</v>
          </cell>
          <cell r="AI115">
            <v>35</v>
          </cell>
          <cell r="AJ115">
            <v>4</v>
          </cell>
          <cell r="AL115">
            <v>79</v>
          </cell>
          <cell r="AM115">
            <v>25</v>
          </cell>
          <cell r="AN115">
            <v>27</v>
          </cell>
          <cell r="AO115">
            <v>38</v>
          </cell>
          <cell r="AP115">
            <v>38</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AA116">
            <v>2</v>
          </cell>
          <cell r="AD116">
            <v>10</v>
          </cell>
          <cell r="AE116">
            <v>1</v>
          </cell>
          <cell r="AF116">
            <v>0</v>
          </cell>
          <cell r="AG116">
            <v>5</v>
          </cell>
          <cell r="AH116">
            <v>14</v>
          </cell>
          <cell r="AI116">
            <v>26</v>
          </cell>
          <cell r="AJ116">
            <v>0</v>
          </cell>
          <cell r="AL116">
            <v>8</v>
          </cell>
          <cell r="AM116">
            <v>0</v>
          </cell>
          <cell r="AN116">
            <v>1</v>
          </cell>
          <cell r="AO116">
            <v>0</v>
          </cell>
          <cell r="AP116">
            <v>0</v>
          </cell>
        </row>
        <row r="117">
          <cell r="C117">
            <v>7229</v>
          </cell>
          <cell r="D117">
            <v>12854</v>
          </cell>
          <cell r="E117">
            <v>35211</v>
          </cell>
          <cell r="F117">
            <v>10391</v>
          </cell>
          <cell r="G117">
            <v>11639</v>
          </cell>
          <cell r="H117">
            <v>12793</v>
          </cell>
          <cell r="I117">
            <v>13905</v>
          </cell>
          <cell r="J117">
            <v>48728</v>
          </cell>
          <cell r="K117">
            <v>14694</v>
          </cell>
          <cell r="L117">
            <v>22319</v>
          </cell>
          <cell r="M117">
            <v>18572</v>
          </cell>
          <cell r="N117">
            <v>9094</v>
          </cell>
          <cell r="O117">
            <v>17922</v>
          </cell>
          <cell r="P117">
            <v>20426</v>
          </cell>
          <cell r="Q117">
            <v>5170</v>
          </cell>
          <cell r="R117">
            <v>4000</v>
          </cell>
          <cell r="S117">
            <v>4689</v>
          </cell>
          <cell r="T117">
            <v>4984</v>
          </cell>
          <cell r="U117">
            <v>6584</v>
          </cell>
          <cell r="V117">
            <v>2557</v>
          </cell>
          <cell r="W117">
            <v>2014</v>
          </cell>
          <cell r="X117">
            <v>5646</v>
          </cell>
          <cell r="Y117">
            <v>14404</v>
          </cell>
          <cell r="AA117">
            <v>20906</v>
          </cell>
          <cell r="AC117">
            <v>25551</v>
          </cell>
          <cell r="AD117">
            <v>28535</v>
          </cell>
          <cell r="AE117">
            <v>28728</v>
          </cell>
          <cell r="AF117">
            <v>18482</v>
          </cell>
          <cell r="AG117">
            <v>2536</v>
          </cell>
          <cell r="AH117">
            <v>6199</v>
          </cell>
          <cell r="AI117">
            <v>2371</v>
          </cell>
          <cell r="AJ117">
            <v>4170</v>
          </cell>
          <cell r="AL117">
            <v>4144</v>
          </cell>
          <cell r="AM117">
            <v>2347</v>
          </cell>
          <cell r="AN117">
            <v>11386</v>
          </cell>
          <cell r="AO117">
            <v>816</v>
          </cell>
          <cell r="AP117">
            <v>2186</v>
          </cell>
        </row>
        <row r="118">
          <cell r="C118">
            <v>66.02000000000001</v>
          </cell>
          <cell r="D118">
            <v>86.56</v>
          </cell>
          <cell r="E118">
            <v>169.89</v>
          </cell>
          <cell r="F118">
            <v>28.39</v>
          </cell>
          <cell r="G118">
            <v>43.55</v>
          </cell>
          <cell r="H118">
            <v>52.739999999999995</v>
          </cell>
          <cell r="I118">
            <v>66.510000000000005</v>
          </cell>
          <cell r="J118">
            <v>191.19</v>
          </cell>
          <cell r="K118">
            <v>42.160000000000004</v>
          </cell>
          <cell r="L118">
            <v>62.320000000000007</v>
          </cell>
          <cell r="M118">
            <v>119.13000000000001</v>
          </cell>
          <cell r="N118">
            <v>55.64</v>
          </cell>
          <cell r="O118">
            <v>46.9</v>
          </cell>
          <cell r="P118">
            <v>89.65</v>
          </cell>
          <cell r="Q118">
            <v>36.32</v>
          </cell>
          <cell r="R118">
            <v>10.199999999999999</v>
          </cell>
          <cell r="S118">
            <v>33.89</v>
          </cell>
          <cell r="T118">
            <v>62.449999999999996</v>
          </cell>
          <cell r="U118">
            <v>74.414999999999992</v>
          </cell>
          <cell r="V118">
            <v>41.6</v>
          </cell>
          <cell r="W118">
            <v>37.965999999999994</v>
          </cell>
          <cell r="X118">
            <v>58.71</v>
          </cell>
          <cell r="Y118">
            <v>125.49199999999999</v>
          </cell>
          <cell r="AA118">
            <v>781.72</v>
          </cell>
          <cell r="AC118">
            <v>809.55</v>
          </cell>
          <cell r="AD118">
            <v>123.32000000000001</v>
          </cell>
          <cell r="AE118">
            <v>769.09999999999991</v>
          </cell>
          <cell r="AF118">
            <v>40.524450000000002</v>
          </cell>
          <cell r="AG118">
            <v>33.198539999999994</v>
          </cell>
          <cell r="AH118">
            <v>26.248370000000001</v>
          </cell>
          <cell r="AI118">
            <v>117.56272</v>
          </cell>
          <cell r="AJ118">
            <v>27.694968299999999</v>
          </cell>
          <cell r="AL118">
            <v>74.969130000000007</v>
          </cell>
          <cell r="AM118">
            <v>22.311536100000001</v>
          </cell>
          <cell r="AN118">
            <v>26.79</v>
          </cell>
          <cell r="AO118">
            <v>16.40919005807908</v>
          </cell>
          <cell r="AP118">
            <v>12.809999999999999</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AA121">
            <v>13</v>
          </cell>
          <cell r="AC121">
            <v>15</v>
          </cell>
          <cell r="AD121">
            <v>2</v>
          </cell>
          <cell r="AE121">
            <v>2</v>
          </cell>
          <cell r="AF121">
            <v>2</v>
          </cell>
          <cell r="AG121">
            <v>2</v>
          </cell>
          <cell r="AH121">
            <v>2</v>
          </cell>
          <cell r="AI121">
            <v>1</v>
          </cell>
          <cell r="AJ121">
            <v>1</v>
          </cell>
          <cell r="AL121">
            <v>1</v>
          </cell>
          <cell r="AN121">
            <v>1</v>
          </cell>
          <cell r="AO121">
            <v>1</v>
          </cell>
          <cell r="AP121">
            <v>1</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AA122">
            <v>3595</v>
          </cell>
          <cell r="AC122">
            <v>4166</v>
          </cell>
          <cell r="AD122">
            <v>1384</v>
          </cell>
          <cell r="AE122">
            <v>921</v>
          </cell>
          <cell r="AF122">
            <v>921</v>
          </cell>
          <cell r="AG122">
            <v>925</v>
          </cell>
          <cell r="AH122">
            <v>975</v>
          </cell>
          <cell r="AI122">
            <v>200</v>
          </cell>
          <cell r="AJ122">
            <v>220</v>
          </cell>
          <cell r="AL122">
            <v>231</v>
          </cell>
          <cell r="AN122">
            <v>256</v>
          </cell>
          <cell r="AO122">
            <v>256</v>
          </cell>
          <cell r="AP122">
            <v>256</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2</v>
          </cell>
          <cell r="V123">
            <v>2</v>
          </cell>
          <cell r="W123">
            <v>1</v>
          </cell>
          <cell r="X123">
            <v>0</v>
          </cell>
          <cell r="Y123">
            <v>1</v>
          </cell>
          <cell r="AA123">
            <v>1</v>
          </cell>
          <cell r="AC123">
            <v>1</v>
          </cell>
          <cell r="AD123">
            <v>0</v>
          </cell>
          <cell r="AE123">
            <v>0</v>
          </cell>
          <cell r="AF123">
            <v>0</v>
          </cell>
          <cell r="AG123">
            <v>0</v>
          </cell>
          <cell r="AH123">
            <v>18</v>
          </cell>
          <cell r="AI123">
            <v>26</v>
          </cell>
          <cell r="AJ123">
            <v>27</v>
          </cell>
          <cell r="AL123">
            <v>28</v>
          </cell>
          <cell r="AN123">
            <v>9</v>
          </cell>
          <cell r="AO123">
            <v>9</v>
          </cell>
          <cell r="AP123">
            <v>7</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7411</v>
          </cell>
          <cell r="V124">
            <v>7698</v>
          </cell>
          <cell r="W124">
            <v>4552</v>
          </cell>
          <cell r="X124">
            <v>0</v>
          </cell>
          <cell r="Y124">
            <v>8829</v>
          </cell>
          <cell r="AA124">
            <v>15526</v>
          </cell>
          <cell r="AC124">
            <v>15710</v>
          </cell>
          <cell r="AD124">
            <v>0</v>
          </cell>
          <cell r="AE124">
            <v>0</v>
          </cell>
          <cell r="AF124">
            <v>0</v>
          </cell>
          <cell r="AG124">
            <v>0</v>
          </cell>
          <cell r="AH124">
            <v>117134</v>
          </cell>
          <cell r="AI124">
            <v>147755</v>
          </cell>
          <cell r="AJ124">
            <v>239714</v>
          </cell>
          <cell r="AL124">
            <v>201514</v>
          </cell>
          <cell r="AN124">
            <v>233312</v>
          </cell>
          <cell r="AO124">
            <v>243834</v>
          </cell>
          <cell r="AP124">
            <v>226919</v>
          </cell>
        </row>
        <row r="125">
          <cell r="U125">
            <v>0</v>
          </cell>
          <cell r="V125">
            <v>0</v>
          </cell>
          <cell r="W125">
            <v>1</v>
          </cell>
          <cell r="X125">
            <v>1</v>
          </cell>
          <cell r="Y125">
            <v>0</v>
          </cell>
          <cell r="AA125">
            <v>1</v>
          </cell>
          <cell r="AC125">
            <v>1</v>
          </cell>
          <cell r="AD125">
            <v>1</v>
          </cell>
          <cell r="AE125">
            <v>1</v>
          </cell>
          <cell r="AF125">
            <v>1</v>
          </cell>
          <cell r="AG125">
            <v>1</v>
          </cell>
          <cell r="AH125">
            <v>0</v>
          </cell>
          <cell r="AI125">
            <v>0</v>
          </cell>
          <cell r="AJ125">
            <v>0</v>
          </cell>
          <cell r="AL125">
            <v>0</v>
          </cell>
          <cell r="AM125">
            <v>0</v>
          </cell>
          <cell r="AN125">
            <v>0</v>
          </cell>
          <cell r="AO125">
            <v>0</v>
          </cell>
          <cell r="AP125">
            <v>0</v>
          </cell>
        </row>
        <row r="126">
          <cell r="U126">
            <v>0</v>
          </cell>
          <cell r="V126">
            <v>0</v>
          </cell>
          <cell r="W126">
            <v>3233</v>
          </cell>
          <cell r="X126">
            <v>3813</v>
          </cell>
          <cell r="Y126">
            <v>0</v>
          </cell>
          <cell r="AA126">
            <v>8624</v>
          </cell>
          <cell r="AC126">
            <v>8624</v>
          </cell>
          <cell r="AD126">
            <v>8961</v>
          </cell>
          <cell r="AE126">
            <v>6704</v>
          </cell>
          <cell r="AF126">
            <v>6698</v>
          </cell>
          <cell r="AG126">
            <v>8098</v>
          </cell>
          <cell r="AH126">
            <v>0</v>
          </cell>
          <cell r="AI126">
            <v>0</v>
          </cell>
          <cell r="AJ126">
            <v>0</v>
          </cell>
          <cell r="AO126">
            <v>0</v>
          </cell>
          <cell r="AP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7411</v>
          </cell>
          <cell r="V127">
            <v>7698</v>
          </cell>
          <cell r="W127">
            <v>7785</v>
          </cell>
          <cell r="X127">
            <v>3813</v>
          </cell>
          <cell r="Y127">
            <v>8829</v>
          </cell>
          <cell r="AA127">
            <v>27745</v>
          </cell>
          <cell r="AC127">
            <v>28500</v>
          </cell>
          <cell r="AD127">
            <v>10345</v>
          </cell>
          <cell r="AE127">
            <v>7625</v>
          </cell>
          <cell r="AF127">
            <v>7619</v>
          </cell>
          <cell r="AG127">
            <v>9023</v>
          </cell>
          <cell r="AH127">
            <v>118109</v>
          </cell>
          <cell r="AI127">
            <v>147955</v>
          </cell>
          <cell r="AJ127">
            <v>239934</v>
          </cell>
          <cell r="AO127">
            <v>244090</v>
          </cell>
          <cell r="AP127">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cell r="T130">
            <v>0</v>
          </cell>
          <cell r="V130">
            <v>1</v>
          </cell>
          <cell r="W130">
            <v>4</v>
          </cell>
          <cell r="X130">
            <v>7</v>
          </cell>
          <cell r="Y130">
            <v>1</v>
          </cell>
          <cell r="AA130">
            <v>1</v>
          </cell>
          <cell r="AC130">
            <v>0</v>
          </cell>
          <cell r="AD130">
            <v>4</v>
          </cell>
          <cell r="AE130">
            <v>2</v>
          </cell>
          <cell r="AF130">
            <v>6</v>
          </cell>
          <cell r="AG130">
            <v>0</v>
          </cell>
          <cell r="AH130">
            <v>0</v>
          </cell>
          <cell r="AI130">
            <v>2</v>
          </cell>
          <cell r="AJ130">
            <v>0</v>
          </cell>
          <cell r="AL130">
            <v>1</v>
          </cell>
          <cell r="AM130">
            <v>4</v>
          </cell>
          <cell r="AN130">
            <v>0</v>
          </cell>
          <cell r="AO130">
            <v>0</v>
          </cell>
          <cell r="AP130">
            <v>1</v>
          </cell>
        </row>
        <row r="131">
          <cell r="C131">
            <v>0</v>
          </cell>
          <cell r="D131">
            <v>0</v>
          </cell>
          <cell r="E131">
            <v>0</v>
          </cell>
          <cell r="F131">
            <v>141</v>
          </cell>
          <cell r="G131">
            <v>13</v>
          </cell>
          <cell r="H131">
            <v>70</v>
          </cell>
          <cell r="I131">
            <v>61</v>
          </cell>
          <cell r="J131">
            <v>285</v>
          </cell>
          <cell r="K131">
            <v>122</v>
          </cell>
          <cell r="L131">
            <v>71</v>
          </cell>
          <cell r="M131">
            <v>193</v>
          </cell>
          <cell r="N131">
            <v>121</v>
          </cell>
          <cell r="P131">
            <v>411</v>
          </cell>
          <cell r="Q131">
            <v>70</v>
          </cell>
          <cell r="R131">
            <v>249</v>
          </cell>
          <cell r="S131">
            <v>248</v>
          </cell>
          <cell r="T131">
            <v>224</v>
          </cell>
          <cell r="U131">
            <v>419</v>
          </cell>
          <cell r="V131">
            <v>285</v>
          </cell>
          <cell r="W131">
            <v>175</v>
          </cell>
          <cell r="X131">
            <v>179</v>
          </cell>
          <cell r="Y131">
            <v>155</v>
          </cell>
          <cell r="AA131">
            <v>165</v>
          </cell>
          <cell r="AC131">
            <v>142</v>
          </cell>
          <cell r="AD131">
            <v>202</v>
          </cell>
          <cell r="AE131">
            <v>145</v>
          </cell>
          <cell r="AF131">
            <v>217</v>
          </cell>
          <cell r="AG131">
            <v>136</v>
          </cell>
          <cell r="AH131">
            <v>244</v>
          </cell>
          <cell r="AI131">
            <v>260</v>
          </cell>
          <cell r="AJ131">
            <v>294</v>
          </cell>
          <cell r="AL131">
            <v>321</v>
          </cell>
          <cell r="AM131">
            <v>375</v>
          </cell>
          <cell r="AN131">
            <v>257</v>
          </cell>
          <cell r="AO131">
            <v>167</v>
          </cell>
          <cell r="AP131">
            <v>342</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X133">
            <v>98</v>
          </cell>
          <cell r="Y133">
            <v>57</v>
          </cell>
          <cell r="AC133">
            <v>1296</v>
          </cell>
          <cell r="AD133">
            <v>1207</v>
          </cell>
          <cell r="AE133">
            <v>1118</v>
          </cell>
          <cell r="AF133">
            <v>1068</v>
          </cell>
          <cell r="AG133">
            <v>711</v>
          </cell>
          <cell r="AH133">
            <v>1860</v>
          </cell>
          <cell r="AN133">
            <v>1005</v>
          </cell>
          <cell r="AO133">
            <v>1245</v>
          </cell>
          <cell r="AP133">
            <v>1366</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V134">
            <v>7604</v>
          </cell>
          <cell r="W134">
            <v>7526</v>
          </cell>
          <cell r="X134">
            <v>6427</v>
          </cell>
          <cell r="Y134">
            <v>5879</v>
          </cell>
          <cell r="AA134">
            <v>5923</v>
          </cell>
          <cell r="AC134">
            <v>6075</v>
          </cell>
          <cell r="AD134">
            <v>5789</v>
          </cell>
          <cell r="AE134">
            <v>5558</v>
          </cell>
          <cell r="AF134">
            <v>6797</v>
          </cell>
          <cell r="AG134">
            <v>8603</v>
          </cell>
          <cell r="AH134">
            <v>6088</v>
          </cell>
          <cell r="AJ134">
            <v>6779</v>
          </cell>
          <cell r="AL134">
            <v>5776</v>
          </cell>
          <cell r="AM134">
            <v>5900</v>
          </cell>
          <cell r="AN134">
            <v>7271</v>
          </cell>
          <cell r="AO134">
            <v>4487</v>
          </cell>
          <cell r="AP134">
            <v>12650</v>
          </cell>
        </row>
        <row r="135">
          <cell r="C135">
            <v>0</v>
          </cell>
          <cell r="D135">
            <v>0</v>
          </cell>
          <cell r="E135">
            <v>1922</v>
          </cell>
          <cell r="F135">
            <v>0</v>
          </cell>
          <cell r="G135">
            <v>1721</v>
          </cell>
          <cell r="H135">
            <v>569</v>
          </cell>
          <cell r="I135">
            <v>414</v>
          </cell>
          <cell r="J135">
            <v>2704</v>
          </cell>
          <cell r="K135">
            <v>892</v>
          </cell>
          <cell r="L135">
            <v>1454</v>
          </cell>
          <cell r="M135">
            <v>2101</v>
          </cell>
          <cell r="N135">
            <v>931</v>
          </cell>
          <cell r="O135">
            <v>1638</v>
          </cell>
          <cell r="P135">
            <v>1448</v>
          </cell>
          <cell r="Q135">
            <v>470</v>
          </cell>
          <cell r="R135">
            <v>642</v>
          </cell>
          <cell r="S135">
            <v>1102</v>
          </cell>
          <cell r="T135">
            <v>1335</v>
          </cell>
          <cell r="U135">
            <v>1379</v>
          </cell>
          <cell r="V135">
            <v>796</v>
          </cell>
          <cell r="W135">
            <v>1090</v>
          </cell>
          <cell r="X135">
            <v>632</v>
          </cell>
          <cell r="Y135">
            <v>1165</v>
          </cell>
          <cell r="AA135">
            <v>500</v>
          </cell>
          <cell r="AC135">
            <v>0</v>
          </cell>
          <cell r="AD135">
            <v>1647</v>
          </cell>
          <cell r="AE135">
            <v>1460</v>
          </cell>
          <cell r="AF135">
            <v>1629</v>
          </cell>
          <cell r="AG135">
            <v>1836</v>
          </cell>
          <cell r="AH135">
            <v>1799</v>
          </cell>
          <cell r="AI135">
            <v>2014</v>
          </cell>
          <cell r="AJ135">
            <v>2417</v>
          </cell>
          <cell r="AL135">
            <v>3278</v>
          </cell>
          <cell r="AM135">
            <v>2329</v>
          </cell>
          <cell r="AN135">
            <v>812</v>
          </cell>
          <cell r="AO135">
            <v>769</v>
          </cell>
          <cell r="AP135">
            <v>999</v>
          </cell>
        </row>
        <row r="136">
          <cell r="C136">
            <v>0</v>
          </cell>
          <cell r="D136">
            <v>0</v>
          </cell>
          <cell r="E136">
            <v>1829</v>
          </cell>
          <cell r="F136">
            <v>0</v>
          </cell>
          <cell r="G136">
            <v>1470</v>
          </cell>
          <cell r="H136">
            <v>377</v>
          </cell>
          <cell r="I136">
            <v>267</v>
          </cell>
          <cell r="J136">
            <v>2114</v>
          </cell>
          <cell r="K136">
            <v>680</v>
          </cell>
          <cell r="L136">
            <v>1127</v>
          </cell>
          <cell r="M136">
            <v>1590</v>
          </cell>
          <cell r="N136">
            <v>651</v>
          </cell>
          <cell r="O136">
            <v>1142</v>
          </cell>
          <cell r="P136">
            <v>1074</v>
          </cell>
          <cell r="Q136">
            <v>369</v>
          </cell>
          <cell r="R136">
            <v>259</v>
          </cell>
          <cell r="S136">
            <v>589</v>
          </cell>
          <cell r="T136">
            <v>707</v>
          </cell>
          <cell r="U136">
            <v>995</v>
          </cell>
          <cell r="V136">
            <v>470</v>
          </cell>
          <cell r="W136">
            <v>726</v>
          </cell>
          <cell r="X136">
            <v>473</v>
          </cell>
          <cell r="Y136">
            <v>964</v>
          </cell>
          <cell r="AA136">
            <v>410</v>
          </cell>
          <cell r="AC136">
            <v>0</v>
          </cell>
          <cell r="AD136">
            <v>1572</v>
          </cell>
          <cell r="AE136">
            <v>1285</v>
          </cell>
          <cell r="AF136">
            <v>1383</v>
          </cell>
          <cell r="AG136">
            <v>1639</v>
          </cell>
          <cell r="AH136">
            <v>1695</v>
          </cell>
          <cell r="AI136">
            <v>1881</v>
          </cell>
          <cell r="AJ136">
            <v>2223</v>
          </cell>
          <cell r="AL136">
            <v>2963</v>
          </cell>
          <cell r="AM136">
            <v>2236</v>
          </cell>
          <cell r="AN136">
            <v>595</v>
          </cell>
          <cell r="AO136">
            <v>631</v>
          </cell>
          <cell r="AP136">
            <v>844</v>
          </cell>
        </row>
        <row r="137">
          <cell r="X137">
            <v>282</v>
          </cell>
          <cell r="Y137">
            <v>188</v>
          </cell>
          <cell r="AA137">
            <v>59</v>
          </cell>
          <cell r="AC137">
            <v>0</v>
          </cell>
          <cell r="AD137">
            <v>118</v>
          </cell>
          <cell r="AE137">
            <v>139</v>
          </cell>
          <cell r="AF137">
            <v>140</v>
          </cell>
          <cell r="AG137">
            <v>97</v>
          </cell>
          <cell r="AH137">
            <v>482</v>
          </cell>
          <cell r="AI137">
            <v>295</v>
          </cell>
          <cell r="AJ137">
            <v>104</v>
          </cell>
          <cell r="AL137">
            <v>106</v>
          </cell>
          <cell r="AM137">
            <v>73</v>
          </cell>
          <cell r="AN137">
            <v>83</v>
          </cell>
          <cell r="AO137">
            <v>19</v>
          </cell>
          <cell r="AP137">
            <v>70</v>
          </cell>
        </row>
        <row r="138">
          <cell r="X138">
            <v>220</v>
          </cell>
          <cell r="Y138">
            <v>109</v>
          </cell>
          <cell r="AA138">
            <v>170</v>
          </cell>
          <cell r="AC138">
            <v>0</v>
          </cell>
          <cell r="AD138">
            <v>182</v>
          </cell>
          <cell r="AE138">
            <v>80</v>
          </cell>
          <cell r="AF138">
            <v>67</v>
          </cell>
          <cell r="AG138">
            <v>0</v>
          </cell>
          <cell r="AH138">
            <v>341</v>
          </cell>
          <cell r="AI138">
            <v>87</v>
          </cell>
          <cell r="AJ138">
            <v>263</v>
          </cell>
          <cell r="AL138">
            <v>59</v>
          </cell>
          <cell r="AM138">
            <v>99</v>
          </cell>
          <cell r="AN138">
            <v>94</v>
          </cell>
          <cell r="AO138">
            <v>6</v>
          </cell>
          <cell r="AP138">
            <v>81</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6</v>
          </cell>
          <cell r="V141">
            <v>0</v>
          </cell>
          <cell r="W141">
            <v>0</v>
          </cell>
          <cell r="AD141">
            <v>199</v>
          </cell>
          <cell r="AE141">
            <v>578</v>
          </cell>
          <cell r="AG141">
            <v>259</v>
          </cell>
          <cell r="AI141">
            <v>39</v>
          </cell>
          <cell r="AJ141">
            <v>15</v>
          </cell>
        </row>
        <row r="142">
          <cell r="U142">
            <v>37</v>
          </cell>
          <cell r="V142">
            <v>0</v>
          </cell>
          <cell r="W142">
            <v>0</v>
          </cell>
          <cell r="AE142">
            <v>42</v>
          </cell>
          <cell r="AG142">
            <v>23</v>
          </cell>
          <cell r="AI142">
            <v>22</v>
          </cell>
          <cell r="AJ142">
            <v>0</v>
          </cell>
          <cell r="AL142">
            <v>0</v>
          </cell>
          <cell r="AM142">
            <v>0</v>
          </cell>
          <cell r="AN142">
            <v>0</v>
          </cell>
        </row>
        <row r="143">
          <cell r="U143">
            <v>0</v>
          </cell>
          <cell r="V143">
            <v>0</v>
          </cell>
          <cell r="W143">
            <v>0</v>
          </cell>
          <cell r="AC143">
            <v>0</v>
          </cell>
          <cell r="AD143">
            <v>0</v>
          </cell>
          <cell r="AE143">
            <v>0</v>
          </cell>
          <cell r="AF143">
            <v>0</v>
          </cell>
          <cell r="AG143">
            <v>0</v>
          </cell>
          <cell r="AH143">
            <v>0</v>
          </cell>
          <cell r="AI143">
            <v>0</v>
          </cell>
          <cell r="AJ143">
            <v>0</v>
          </cell>
          <cell r="AL143">
            <v>0</v>
          </cell>
          <cell r="AM143">
            <v>0</v>
          </cell>
          <cell r="AN143">
            <v>0</v>
          </cell>
          <cell r="AO143">
            <v>0</v>
          </cell>
          <cell r="AP143">
            <v>0</v>
          </cell>
        </row>
        <row r="144">
          <cell r="V144">
            <v>0</v>
          </cell>
          <cell r="AF144">
            <v>2.2090000000000001</v>
          </cell>
          <cell r="AG144">
            <v>0</v>
          </cell>
          <cell r="AI144">
            <v>9.5</v>
          </cell>
        </row>
        <row r="145">
          <cell r="U145">
            <v>3</v>
          </cell>
          <cell r="V145">
            <v>0</v>
          </cell>
          <cell r="W145">
            <v>0</v>
          </cell>
          <cell r="AD145">
            <v>0</v>
          </cell>
          <cell r="AF145">
            <v>0</v>
          </cell>
          <cell r="AG145">
            <v>0</v>
          </cell>
          <cell r="AH145">
            <v>0</v>
          </cell>
          <cell r="AI145">
            <v>0</v>
          </cell>
          <cell r="AJ145">
            <v>0</v>
          </cell>
          <cell r="AL145">
            <v>0</v>
          </cell>
          <cell r="AM145">
            <v>0</v>
          </cell>
          <cell r="AN145">
            <v>0</v>
          </cell>
          <cell r="AO145">
            <v>0</v>
          </cell>
          <cell r="AP145">
            <v>0</v>
          </cell>
        </row>
        <row r="146">
          <cell r="C146">
            <v>1301</v>
          </cell>
          <cell r="D146">
            <v>0</v>
          </cell>
          <cell r="E146">
            <v>4900</v>
          </cell>
          <cell r="F146">
            <v>4675</v>
          </cell>
          <cell r="G146">
            <v>1885</v>
          </cell>
          <cell r="H146">
            <v>2085</v>
          </cell>
          <cell r="I146">
            <v>3580</v>
          </cell>
          <cell r="J146">
            <v>3580</v>
          </cell>
          <cell r="K146">
            <v>1371</v>
          </cell>
          <cell r="L146">
            <v>1573</v>
          </cell>
          <cell r="M146">
            <v>1834</v>
          </cell>
          <cell r="N146">
            <v>1096</v>
          </cell>
          <cell r="O146">
            <v>1946</v>
          </cell>
          <cell r="P146">
            <v>2304</v>
          </cell>
          <cell r="Q146">
            <v>1270</v>
          </cell>
          <cell r="R146">
            <v>811</v>
          </cell>
          <cell r="S146">
            <v>880</v>
          </cell>
          <cell r="T146">
            <v>880</v>
          </cell>
          <cell r="U146">
            <v>740</v>
          </cell>
          <cell r="V146">
            <v>445</v>
          </cell>
          <cell r="W146">
            <v>2032</v>
          </cell>
          <cell r="X146">
            <v>8260</v>
          </cell>
          <cell r="Y146">
            <v>6786</v>
          </cell>
          <cell r="AA146">
            <v>4099</v>
          </cell>
          <cell r="AC146">
            <v>5531</v>
          </cell>
          <cell r="AD146">
            <v>8153</v>
          </cell>
          <cell r="AE146">
            <v>6863</v>
          </cell>
          <cell r="AF146">
            <v>15903</v>
          </cell>
          <cell r="AG146">
            <v>12522</v>
          </cell>
          <cell r="AH146">
            <v>7291</v>
          </cell>
          <cell r="AI146">
            <v>5131</v>
          </cell>
          <cell r="AJ146">
            <v>8233</v>
          </cell>
          <cell r="AL146">
            <v>7126</v>
          </cell>
          <cell r="AM146">
            <v>4723</v>
          </cell>
          <cell r="AN146">
            <v>5037</v>
          </cell>
          <cell r="AO146">
            <v>6316</v>
          </cell>
          <cell r="AP146">
            <v>20625</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AC147">
            <v>0</v>
          </cell>
          <cell r="AD147">
            <v>0</v>
          </cell>
          <cell r="AE147">
            <v>0</v>
          </cell>
          <cell r="AF147">
            <v>0</v>
          </cell>
          <cell r="AG147">
            <v>0</v>
          </cell>
          <cell r="AH147">
            <v>0</v>
          </cell>
          <cell r="AI147">
            <v>0</v>
          </cell>
          <cell r="AJ147">
            <v>0</v>
          </cell>
          <cell r="AL147">
            <v>0</v>
          </cell>
          <cell r="AM147">
            <v>0</v>
          </cell>
          <cell r="AN147">
            <v>0</v>
          </cell>
          <cell r="AO147">
            <v>0</v>
          </cell>
          <cell r="AP147">
            <v>0</v>
          </cell>
        </row>
        <row r="148">
          <cell r="AA148">
            <v>299.98851999999999</v>
          </cell>
        </row>
        <row r="149">
          <cell r="AA149">
            <v>44.393810000000002</v>
          </cell>
        </row>
        <row r="151">
          <cell r="C151">
            <v>3099</v>
          </cell>
          <cell r="D151">
            <v>3255</v>
          </cell>
          <cell r="E151">
            <v>3345</v>
          </cell>
          <cell r="F151">
            <v>2487</v>
          </cell>
          <cell r="G151">
            <v>1972</v>
          </cell>
          <cell r="H151">
            <v>2361</v>
          </cell>
          <cell r="I151">
            <v>1939</v>
          </cell>
          <cell r="J151">
            <v>1939</v>
          </cell>
          <cell r="K151">
            <v>2098</v>
          </cell>
          <cell r="L151">
            <v>2098</v>
          </cell>
          <cell r="M151">
            <v>2882</v>
          </cell>
          <cell r="N151">
            <v>2026</v>
          </cell>
          <cell r="O151">
            <v>1384</v>
          </cell>
          <cell r="P151">
            <v>1560</v>
          </cell>
          <cell r="Q151">
            <v>1922</v>
          </cell>
          <cell r="R151">
            <v>1834</v>
          </cell>
          <cell r="S151">
            <v>1266</v>
          </cell>
          <cell r="T151">
            <v>2554</v>
          </cell>
          <cell r="U151">
            <v>1645</v>
          </cell>
          <cell r="V151">
            <v>18796</v>
          </cell>
          <cell r="W151">
            <v>11626</v>
          </cell>
          <cell r="X151">
            <v>9316</v>
          </cell>
          <cell r="Y151">
            <v>9644</v>
          </cell>
          <cell r="AA151">
            <v>10504</v>
          </cell>
          <cell r="AC151">
            <v>16197</v>
          </cell>
          <cell r="AD151">
            <v>26980</v>
          </cell>
          <cell r="AE151">
            <v>26272</v>
          </cell>
          <cell r="AF151">
            <v>22120</v>
          </cell>
          <cell r="AG151">
            <v>24538</v>
          </cell>
          <cell r="AH151">
            <v>25412</v>
          </cell>
          <cell r="AI151">
            <v>27736</v>
          </cell>
          <cell r="AJ151">
            <v>49729</v>
          </cell>
          <cell r="AL151">
            <v>59837</v>
          </cell>
          <cell r="AM151">
            <v>61694</v>
          </cell>
          <cell r="AN151">
            <v>66203</v>
          </cell>
          <cell r="AO151">
            <v>67752</v>
          </cell>
          <cell r="AP151">
            <v>69537</v>
          </cell>
        </row>
        <row r="152">
          <cell r="C152">
            <v>2369</v>
          </cell>
          <cell r="D152">
            <v>2525</v>
          </cell>
          <cell r="E152">
            <v>5726</v>
          </cell>
          <cell r="F152">
            <v>399</v>
          </cell>
          <cell r="G152">
            <v>562</v>
          </cell>
          <cell r="H152">
            <v>457</v>
          </cell>
          <cell r="I152">
            <v>540</v>
          </cell>
          <cell r="J152">
            <v>1958</v>
          </cell>
          <cell r="K152">
            <v>828</v>
          </cell>
          <cell r="L152">
            <v>643</v>
          </cell>
          <cell r="M152">
            <v>460</v>
          </cell>
          <cell r="N152">
            <v>856</v>
          </cell>
          <cell r="O152">
            <v>311</v>
          </cell>
          <cell r="P152">
            <v>441</v>
          </cell>
          <cell r="Q152">
            <v>242</v>
          </cell>
          <cell r="R152">
            <v>175</v>
          </cell>
          <cell r="S152">
            <v>750</v>
          </cell>
          <cell r="T152">
            <v>336</v>
          </cell>
          <cell r="U152">
            <v>525</v>
          </cell>
          <cell r="V152">
            <v>333</v>
          </cell>
          <cell r="W152">
            <v>3153</v>
          </cell>
          <cell r="X152">
            <v>3379</v>
          </cell>
          <cell r="Y152">
            <v>2940</v>
          </cell>
          <cell r="AA152">
            <v>6834</v>
          </cell>
          <cell r="AC152">
            <v>2987</v>
          </cell>
          <cell r="AD152">
            <v>6650</v>
          </cell>
          <cell r="AE152">
            <v>7166</v>
          </cell>
          <cell r="AF152">
            <v>2844</v>
          </cell>
          <cell r="AG152">
            <v>8817</v>
          </cell>
          <cell r="AH152">
            <v>7561</v>
          </cell>
          <cell r="AI152">
            <v>4864</v>
          </cell>
          <cell r="AJ152">
            <v>1728</v>
          </cell>
          <cell r="AL152">
            <v>2712</v>
          </cell>
          <cell r="AM152">
            <v>3017</v>
          </cell>
          <cell r="AN152">
            <v>3684</v>
          </cell>
          <cell r="AO152">
            <v>979</v>
          </cell>
          <cell r="AP152">
            <v>1575</v>
          </cell>
        </row>
        <row r="153">
          <cell r="J153">
            <v>0</v>
          </cell>
          <cell r="K153">
            <v>0</v>
          </cell>
          <cell r="L153">
            <v>0</v>
          </cell>
          <cell r="M153">
            <v>0</v>
          </cell>
          <cell r="N153">
            <v>0</v>
          </cell>
          <cell r="P153">
            <v>4</v>
          </cell>
          <cell r="Q153">
            <v>0</v>
          </cell>
          <cell r="R153">
            <v>0</v>
          </cell>
          <cell r="U153">
            <v>0</v>
          </cell>
          <cell r="V153">
            <v>1</v>
          </cell>
          <cell r="W153">
            <v>1</v>
          </cell>
          <cell r="X153">
            <v>1</v>
          </cell>
          <cell r="Y153">
            <v>1</v>
          </cell>
          <cell r="AA153">
            <v>0</v>
          </cell>
          <cell r="AC153">
            <v>1</v>
          </cell>
          <cell r="AD153">
            <v>1</v>
          </cell>
          <cell r="AE153">
            <v>1</v>
          </cell>
          <cell r="AF153">
            <v>0</v>
          </cell>
          <cell r="AG153">
            <v>0</v>
          </cell>
          <cell r="AH153">
            <v>1</v>
          </cell>
          <cell r="AI153">
            <v>1</v>
          </cell>
          <cell r="AJ153">
            <v>0</v>
          </cell>
          <cell r="AL153">
            <v>1</v>
          </cell>
          <cell r="AM153">
            <v>0</v>
          </cell>
          <cell r="AN153">
            <v>0</v>
          </cell>
          <cell r="AO153">
            <v>0</v>
          </cell>
          <cell r="AP153">
            <v>0</v>
          </cell>
        </row>
        <row r="154">
          <cell r="F154">
            <v>10</v>
          </cell>
          <cell r="G154">
            <v>20</v>
          </cell>
          <cell r="H154">
            <v>33</v>
          </cell>
          <cell r="I154">
            <v>65</v>
          </cell>
          <cell r="J154">
            <v>128</v>
          </cell>
          <cell r="K154">
            <v>16</v>
          </cell>
          <cell r="L154">
            <v>18</v>
          </cell>
          <cell r="M154">
            <v>0</v>
          </cell>
          <cell r="N154">
            <v>8</v>
          </cell>
          <cell r="O154">
            <v>0</v>
          </cell>
          <cell r="P154">
            <v>62</v>
          </cell>
          <cell r="Q154">
            <v>12</v>
          </cell>
          <cell r="R154">
            <v>7</v>
          </cell>
          <cell r="S154">
            <v>35</v>
          </cell>
          <cell r="T154">
            <v>58</v>
          </cell>
          <cell r="U154">
            <v>76</v>
          </cell>
          <cell r="V154">
            <v>19</v>
          </cell>
          <cell r="W154">
            <v>86</v>
          </cell>
          <cell r="X154">
            <v>62</v>
          </cell>
          <cell r="Y154">
            <v>94</v>
          </cell>
          <cell r="AA154">
            <v>30</v>
          </cell>
          <cell r="AC154">
            <v>45</v>
          </cell>
          <cell r="AD154">
            <v>33</v>
          </cell>
          <cell r="AE154">
            <v>28</v>
          </cell>
          <cell r="AF154">
            <v>29</v>
          </cell>
          <cell r="AG154">
            <v>25</v>
          </cell>
          <cell r="AH154">
            <v>27</v>
          </cell>
          <cell r="AI154">
            <v>31</v>
          </cell>
          <cell r="AJ154">
            <v>46</v>
          </cell>
          <cell r="AL154">
            <v>86</v>
          </cell>
          <cell r="AM154">
            <v>27</v>
          </cell>
          <cell r="AN154">
            <v>16</v>
          </cell>
          <cell r="AO154">
            <v>28</v>
          </cell>
          <cell r="AP154">
            <v>45</v>
          </cell>
        </row>
      </sheetData>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I49"/>
  <sheetViews>
    <sheetView showOutlineSymbols="0" view="pageBreakPreview" zoomScaleNormal="87" workbookViewId="0">
      <selection activeCell="D3" sqref="D3"/>
    </sheetView>
  </sheetViews>
  <sheetFormatPr defaultColWidth="11.44140625" defaultRowHeight="15"/>
  <cols>
    <col min="1" max="1" width="23.77734375" style="3" customWidth="1"/>
    <col min="2" max="2" width="11.44140625" style="3" customWidth="1"/>
    <col min="3" max="6" width="10.6640625" style="3" customWidth="1"/>
    <col min="7" max="7" width="11.44140625" style="3" customWidth="1"/>
    <col min="8" max="8" width="19.77734375" style="3" customWidth="1"/>
    <col min="9" max="10" width="14.6640625" style="3" customWidth="1"/>
    <col min="11" max="16384" width="11.44140625" style="3"/>
  </cols>
  <sheetData>
    <row r="1" spans="1:9">
      <c r="A1" s="67" t="s">
        <v>373</v>
      </c>
      <c r="G1" s="74" t="s">
        <v>127</v>
      </c>
      <c r="H1" s="75" t="s">
        <v>71</v>
      </c>
    </row>
    <row r="2" spans="1:9" ht="18">
      <c r="A2" s="9" t="s">
        <v>97</v>
      </c>
      <c r="B2" s="9"/>
      <c r="C2" s="9"/>
      <c r="D2" s="9"/>
      <c r="E2" s="9"/>
      <c r="F2" s="9"/>
      <c r="G2" s="9"/>
      <c r="H2" s="9"/>
    </row>
    <row r="3" spans="1:9" ht="18">
      <c r="A3" s="9"/>
      <c r="B3" s="9"/>
      <c r="C3" s="9"/>
      <c r="D3" s="9"/>
      <c r="E3" s="9"/>
      <c r="G3" s="9"/>
    </row>
    <row r="4" spans="1:9" ht="18">
      <c r="A4" s="9"/>
      <c r="B4" s="9"/>
      <c r="C4" s="9"/>
      <c r="D4" s="9"/>
      <c r="E4" s="9"/>
      <c r="F4" s="9"/>
      <c r="G4" s="9"/>
      <c r="H4" s="9"/>
    </row>
    <row r="5" spans="1:9" ht="31.5">
      <c r="A5" s="62" t="s">
        <v>0</v>
      </c>
      <c r="B5" s="56" t="s">
        <v>1</v>
      </c>
      <c r="C5" s="11"/>
      <c r="D5" s="10" t="s">
        <v>2</v>
      </c>
      <c r="E5" s="12"/>
      <c r="F5" s="10" t="s">
        <v>3</v>
      </c>
      <c r="G5" s="12"/>
      <c r="H5" s="76" t="s">
        <v>4</v>
      </c>
    </row>
    <row r="6" spans="1:9">
      <c r="A6" s="59"/>
      <c r="B6" s="48" t="s">
        <v>5</v>
      </c>
      <c r="C6" s="2"/>
      <c r="D6" s="15" t="s">
        <v>5</v>
      </c>
      <c r="E6" s="2"/>
      <c r="F6" s="15" t="s">
        <v>5</v>
      </c>
      <c r="G6" s="48"/>
      <c r="H6" s="77" t="s">
        <v>6</v>
      </c>
      <c r="I6" s="51"/>
    </row>
    <row r="7" spans="1:9" ht="15.75">
      <c r="A7" s="68" t="s">
        <v>98</v>
      </c>
      <c r="B7" s="20" t="s">
        <v>7</v>
      </c>
      <c r="C7" s="19"/>
      <c r="D7" s="20" t="s">
        <v>7</v>
      </c>
      <c r="E7" s="20"/>
      <c r="F7" s="18" t="s">
        <v>7</v>
      </c>
      <c r="G7" s="20"/>
      <c r="H7" s="59"/>
    </row>
    <row r="8" spans="1:9">
      <c r="A8" s="58" t="s">
        <v>8</v>
      </c>
      <c r="B8" s="17" t="s">
        <v>9</v>
      </c>
      <c r="C8" s="22" t="s">
        <v>10</v>
      </c>
      <c r="D8" s="22" t="s">
        <v>9</v>
      </c>
      <c r="E8" s="22" t="s">
        <v>10</v>
      </c>
      <c r="F8" s="22" t="s">
        <v>9</v>
      </c>
      <c r="G8" s="49" t="s">
        <v>10</v>
      </c>
      <c r="H8" s="59"/>
    </row>
    <row r="9" spans="1:9">
      <c r="A9" s="60" t="s">
        <v>76</v>
      </c>
      <c r="B9" s="57" t="s">
        <v>11</v>
      </c>
      <c r="C9" s="23" t="s">
        <v>12</v>
      </c>
      <c r="D9" s="23" t="s">
        <v>11</v>
      </c>
      <c r="E9" s="23" t="s">
        <v>12</v>
      </c>
      <c r="F9" s="23" t="s">
        <v>11</v>
      </c>
      <c r="G9" s="50" t="s">
        <v>12</v>
      </c>
      <c r="H9" s="60"/>
    </row>
    <row r="10" spans="1:9">
      <c r="A10" s="310" t="s">
        <v>287</v>
      </c>
      <c r="B10" s="310">
        <v>8.9</v>
      </c>
      <c r="C10" s="310">
        <v>0</v>
      </c>
      <c r="D10" s="310">
        <v>9</v>
      </c>
      <c r="E10" s="310">
        <v>0</v>
      </c>
      <c r="F10" s="310">
        <v>8.6999999999999993</v>
      </c>
      <c r="G10" s="310">
        <v>0</v>
      </c>
      <c r="H10" s="310"/>
    </row>
    <row r="11" spans="1:9">
      <c r="A11" s="311"/>
      <c r="B11" s="311"/>
      <c r="C11" s="311"/>
      <c r="D11" s="311"/>
      <c r="E11" s="311"/>
      <c r="F11" s="311"/>
      <c r="G11" s="311"/>
      <c r="H11" s="311"/>
    </row>
    <row r="12" spans="1:9">
      <c r="A12" s="311"/>
      <c r="B12" s="311"/>
      <c r="C12" s="311"/>
      <c r="D12" s="311"/>
      <c r="E12" s="311"/>
      <c r="F12" s="311"/>
      <c r="G12" s="311"/>
      <c r="H12" s="311"/>
    </row>
    <row r="13" spans="1:9">
      <c r="A13" s="311"/>
      <c r="B13" s="311"/>
      <c r="C13" s="311"/>
      <c r="D13" s="311"/>
      <c r="E13" s="311"/>
      <c r="F13" s="311"/>
      <c r="G13" s="311"/>
      <c r="H13" s="311"/>
    </row>
    <row r="14" spans="1:9">
      <c r="A14" s="311"/>
      <c r="B14" s="311"/>
      <c r="C14" s="311"/>
      <c r="D14" s="311"/>
      <c r="E14" s="311"/>
      <c r="F14" s="311"/>
      <c r="G14" s="311"/>
      <c r="H14" s="311"/>
    </row>
    <row r="15" spans="1:9">
      <c r="A15" s="311"/>
      <c r="B15" s="311"/>
      <c r="C15" s="311"/>
      <c r="D15" s="311"/>
      <c r="E15" s="311"/>
      <c r="F15" s="311"/>
      <c r="G15" s="311"/>
      <c r="H15" s="311"/>
    </row>
    <row r="16" spans="1:9">
      <c r="A16" s="311"/>
      <c r="B16" s="311"/>
      <c r="C16" s="311"/>
      <c r="D16" s="311"/>
      <c r="E16" s="311"/>
      <c r="F16" s="311"/>
      <c r="G16" s="311"/>
      <c r="H16" s="311"/>
    </row>
    <row r="17" spans="1:8">
      <c r="A17" s="311"/>
      <c r="B17" s="311"/>
      <c r="C17" s="311"/>
      <c r="D17" s="311"/>
      <c r="E17" s="311"/>
      <c r="F17" s="311"/>
      <c r="G17" s="311"/>
      <c r="H17" s="311"/>
    </row>
    <row r="18" spans="1:8">
      <c r="A18" s="311"/>
      <c r="B18" s="311"/>
      <c r="C18" s="311"/>
      <c r="D18" s="311"/>
      <c r="E18" s="311"/>
      <c r="F18" s="311"/>
      <c r="G18" s="311"/>
      <c r="H18" s="311"/>
    </row>
    <row r="19" spans="1:8">
      <c r="A19" s="311"/>
      <c r="B19" s="311"/>
      <c r="C19" s="311"/>
      <c r="D19" s="311"/>
      <c r="E19" s="311"/>
      <c r="F19" s="311"/>
      <c r="G19" s="311"/>
      <c r="H19" s="311"/>
    </row>
    <row r="20" spans="1:8">
      <c r="A20" s="312"/>
      <c r="B20" s="312"/>
      <c r="C20" s="312"/>
      <c r="D20" s="312"/>
      <c r="E20" s="312"/>
      <c r="F20" s="312"/>
      <c r="G20" s="312"/>
      <c r="H20" s="312"/>
    </row>
    <row r="21" spans="1:8">
      <c r="H21" s="4"/>
    </row>
    <row r="49" spans="5:5">
      <c r="E49" s="3" t="s">
        <v>462</v>
      </c>
    </row>
  </sheetData>
  <mergeCells count="8">
    <mergeCell ref="G10:G20"/>
    <mergeCell ref="H10:H20"/>
    <mergeCell ref="A10:A20"/>
    <mergeCell ref="B10:B20"/>
    <mergeCell ref="C10:C20"/>
    <mergeCell ref="D10:D20"/>
    <mergeCell ref="E10:E20"/>
    <mergeCell ref="F10:F20"/>
  </mergeCells>
  <phoneticPr fontId="0" type="noConversion"/>
  <printOptions horizontalCentered="1"/>
  <pageMargins left="0.5" right="0.5" top="1" bottom="0.75" header="0.5" footer="0.5"/>
  <pageSetup scale="98" orientation="landscape"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N78"/>
  <sheetViews>
    <sheetView showOutlineSymbols="0" view="pageBreakPreview" zoomScale="60" zoomScaleNormal="87" workbookViewId="0">
      <selection activeCell="G4" sqref="G4"/>
    </sheetView>
  </sheetViews>
  <sheetFormatPr defaultColWidth="11.44140625" defaultRowHeight="15"/>
  <cols>
    <col min="1" max="1" width="18.6640625" style="3" customWidth="1"/>
    <col min="2" max="13" width="11.44140625" style="3" customWidth="1"/>
    <col min="14" max="14" width="19.33203125" style="3" customWidth="1"/>
    <col min="15" max="16384" width="11.44140625" style="3"/>
  </cols>
  <sheetData>
    <row r="1" spans="1:14">
      <c r="A1" s="67" t="s">
        <v>373</v>
      </c>
      <c r="M1" s="74" t="s">
        <v>127</v>
      </c>
      <c r="N1" s="75" t="s">
        <v>72</v>
      </c>
    </row>
    <row r="3" spans="1:14" ht="19.5">
      <c r="A3" s="25" t="s">
        <v>13</v>
      </c>
      <c r="B3" s="25"/>
      <c r="C3" s="25"/>
      <c r="D3" s="25"/>
      <c r="E3" s="25"/>
      <c r="F3" s="25"/>
      <c r="G3" s="25"/>
      <c r="H3" s="25"/>
      <c r="I3" s="25"/>
      <c r="J3" s="25"/>
      <c r="K3" s="25"/>
      <c r="L3" s="25"/>
      <c r="M3" s="25"/>
      <c r="N3" s="25"/>
    </row>
    <row r="4" spans="1:14" ht="15.75">
      <c r="E4" s="52"/>
      <c r="G4" s="55"/>
      <c r="H4" s="2"/>
    </row>
    <row r="5" spans="1:14" ht="18">
      <c r="A5" s="26" t="s">
        <v>14</v>
      </c>
      <c r="B5" s="27" t="s">
        <v>0</v>
      </c>
      <c r="C5" s="27"/>
      <c r="D5" s="27"/>
      <c r="E5" s="27"/>
      <c r="F5" s="27"/>
      <c r="G5" s="27"/>
      <c r="H5" s="27"/>
      <c r="I5" s="27"/>
      <c r="J5" s="27"/>
      <c r="K5" s="27"/>
      <c r="L5" s="27"/>
      <c r="M5" s="28"/>
      <c r="N5" s="29"/>
    </row>
    <row r="6" spans="1:14" ht="15.75">
      <c r="A6" s="8"/>
      <c r="B6" s="30" t="s">
        <v>1</v>
      </c>
      <c r="C6" s="31"/>
      <c r="D6" s="31"/>
      <c r="E6" s="31"/>
      <c r="F6" s="32" t="s">
        <v>2</v>
      </c>
      <c r="G6" s="33"/>
      <c r="H6" s="34"/>
      <c r="I6" s="33"/>
      <c r="J6" s="32" t="s">
        <v>3</v>
      </c>
      <c r="K6" s="33"/>
      <c r="L6" s="33"/>
      <c r="M6" s="35"/>
      <c r="N6" s="63" t="s">
        <v>15</v>
      </c>
    </row>
    <row r="7" spans="1:14" ht="15.75">
      <c r="A7" s="8"/>
      <c r="B7" s="12" t="s">
        <v>17</v>
      </c>
      <c r="C7" s="12"/>
      <c r="D7" s="12"/>
      <c r="E7" s="13"/>
      <c r="F7" s="12" t="s">
        <v>17</v>
      </c>
      <c r="G7" s="2"/>
      <c r="H7" s="2"/>
      <c r="I7" s="16"/>
      <c r="J7" s="12" t="s">
        <v>17</v>
      </c>
      <c r="K7" s="12"/>
      <c r="L7" s="12"/>
      <c r="M7" s="13"/>
      <c r="N7" s="63" t="s">
        <v>16</v>
      </c>
    </row>
    <row r="8" spans="1:14" ht="15.75">
      <c r="A8" s="8"/>
      <c r="B8" s="2" t="s">
        <v>19</v>
      </c>
      <c r="C8" s="16"/>
      <c r="D8" s="2" t="s">
        <v>20</v>
      </c>
      <c r="E8" s="2"/>
      <c r="F8" s="38" t="s">
        <v>19</v>
      </c>
      <c r="G8" s="39"/>
      <c r="H8" s="40" t="s">
        <v>20</v>
      </c>
      <c r="I8" s="39"/>
      <c r="J8" s="40" t="s">
        <v>19</v>
      </c>
      <c r="K8" s="39"/>
      <c r="L8" s="40" t="s">
        <v>20</v>
      </c>
      <c r="M8" s="39"/>
      <c r="N8" s="63" t="s">
        <v>18</v>
      </c>
    </row>
    <row r="9" spans="1:14">
      <c r="A9" s="64"/>
      <c r="B9" s="41" t="s">
        <v>21</v>
      </c>
      <c r="C9" s="41" t="s">
        <v>22</v>
      </c>
      <c r="D9" s="41" t="s">
        <v>21</v>
      </c>
      <c r="E9" s="41" t="s">
        <v>22</v>
      </c>
      <c r="F9" s="41" t="s">
        <v>21</v>
      </c>
      <c r="G9" s="41" t="s">
        <v>22</v>
      </c>
      <c r="H9" s="41" t="s">
        <v>21</v>
      </c>
      <c r="I9" s="41" t="s">
        <v>22</v>
      </c>
      <c r="J9" s="41" t="s">
        <v>21</v>
      </c>
      <c r="K9" s="41" t="s">
        <v>22</v>
      </c>
      <c r="L9" s="41" t="s">
        <v>21</v>
      </c>
      <c r="M9" s="41" t="s">
        <v>22</v>
      </c>
      <c r="N9" s="37"/>
    </row>
    <row r="10" spans="1:14">
      <c r="A10" s="8"/>
      <c r="B10" s="313">
        <v>5</v>
      </c>
      <c r="C10" s="313">
        <v>3</v>
      </c>
      <c r="D10" s="313">
        <v>0</v>
      </c>
      <c r="E10" s="313">
        <v>0</v>
      </c>
      <c r="F10" s="313">
        <v>5</v>
      </c>
      <c r="G10" s="313">
        <v>2</v>
      </c>
      <c r="H10" s="313">
        <v>0</v>
      </c>
      <c r="I10" s="313">
        <v>0</v>
      </c>
      <c r="J10" s="313">
        <v>4</v>
      </c>
      <c r="K10" s="313">
        <v>8</v>
      </c>
      <c r="L10" s="313">
        <v>3</v>
      </c>
      <c r="M10" s="313">
        <v>0</v>
      </c>
      <c r="N10" s="313"/>
    </row>
    <row r="11" spans="1:14">
      <c r="A11" s="8" t="s">
        <v>77</v>
      </c>
      <c r="B11" s="314"/>
      <c r="C11" s="314"/>
      <c r="D11" s="314"/>
      <c r="E11" s="314"/>
      <c r="F11" s="314"/>
      <c r="G11" s="314"/>
      <c r="H11" s="314"/>
      <c r="I11" s="314"/>
      <c r="J11" s="314"/>
      <c r="K11" s="314"/>
      <c r="L11" s="314"/>
      <c r="M11" s="314"/>
      <c r="N11" s="314"/>
    </row>
    <row r="12" spans="1:14">
      <c r="A12" s="8"/>
      <c r="B12" s="314"/>
      <c r="C12" s="314"/>
      <c r="D12" s="314"/>
      <c r="E12" s="314"/>
      <c r="F12" s="314"/>
      <c r="G12" s="314"/>
      <c r="H12" s="314"/>
      <c r="I12" s="314"/>
      <c r="J12" s="314"/>
      <c r="K12" s="314"/>
      <c r="L12" s="314"/>
      <c r="M12" s="314"/>
      <c r="N12" s="314"/>
    </row>
    <row r="13" spans="1:14">
      <c r="A13" s="8" t="s">
        <v>78</v>
      </c>
      <c r="B13" s="314"/>
      <c r="C13" s="314"/>
      <c r="D13" s="314"/>
      <c r="E13" s="314"/>
      <c r="F13" s="314"/>
      <c r="G13" s="314"/>
      <c r="H13" s="314"/>
      <c r="I13" s="314"/>
      <c r="J13" s="314"/>
      <c r="K13" s="314"/>
      <c r="L13" s="314"/>
      <c r="M13" s="314"/>
      <c r="N13" s="314"/>
    </row>
    <row r="14" spans="1:14">
      <c r="A14" s="8"/>
      <c r="B14" s="314"/>
      <c r="C14" s="314"/>
      <c r="D14" s="314"/>
      <c r="E14" s="314"/>
      <c r="F14" s="314"/>
      <c r="G14" s="314"/>
      <c r="H14" s="314"/>
      <c r="I14" s="314"/>
      <c r="J14" s="314"/>
      <c r="K14" s="314"/>
      <c r="L14" s="314"/>
      <c r="M14" s="314"/>
      <c r="N14" s="314"/>
    </row>
    <row r="15" spans="1:14">
      <c r="A15" s="8" t="s">
        <v>79</v>
      </c>
      <c r="B15" s="314"/>
      <c r="C15" s="314"/>
      <c r="D15" s="314"/>
      <c r="E15" s="314"/>
      <c r="F15" s="314"/>
      <c r="G15" s="314"/>
      <c r="H15" s="314"/>
      <c r="I15" s="314"/>
      <c r="J15" s="314"/>
      <c r="K15" s="314"/>
      <c r="L15" s="314"/>
      <c r="M15" s="314"/>
      <c r="N15" s="314"/>
    </row>
    <row r="16" spans="1:14">
      <c r="A16" s="8"/>
      <c r="B16" s="314"/>
      <c r="C16" s="314"/>
      <c r="D16" s="314"/>
      <c r="E16" s="314"/>
      <c r="F16" s="314"/>
      <c r="G16" s="314"/>
      <c r="H16" s="314"/>
      <c r="I16" s="314"/>
      <c r="J16" s="314"/>
      <c r="K16" s="314"/>
      <c r="L16" s="314"/>
      <c r="M16" s="314"/>
      <c r="N16" s="314"/>
    </row>
    <row r="17" spans="1:14">
      <c r="A17" s="8" t="s">
        <v>80</v>
      </c>
      <c r="B17" s="314"/>
      <c r="C17" s="314"/>
      <c r="D17" s="314"/>
      <c r="E17" s="314"/>
      <c r="F17" s="314"/>
      <c r="G17" s="314"/>
      <c r="H17" s="314"/>
      <c r="I17" s="314"/>
      <c r="J17" s="314"/>
      <c r="K17" s="314"/>
      <c r="L17" s="314"/>
      <c r="M17" s="314"/>
      <c r="N17" s="314"/>
    </row>
    <row r="18" spans="1:14">
      <c r="A18" s="8"/>
      <c r="B18" s="314"/>
      <c r="C18" s="314"/>
      <c r="D18" s="314"/>
      <c r="E18" s="314"/>
      <c r="F18" s="314"/>
      <c r="G18" s="314"/>
      <c r="H18" s="314"/>
      <c r="I18" s="314"/>
      <c r="J18" s="314"/>
      <c r="K18" s="314"/>
      <c r="L18" s="314"/>
      <c r="M18" s="314"/>
      <c r="N18" s="314"/>
    </row>
    <row r="19" spans="1:14">
      <c r="A19" s="7"/>
      <c r="B19" s="315"/>
      <c r="C19" s="315"/>
      <c r="D19" s="315"/>
      <c r="E19" s="315"/>
      <c r="F19" s="315"/>
      <c r="G19" s="315"/>
      <c r="H19" s="315"/>
      <c r="I19" s="315"/>
      <c r="J19" s="315"/>
      <c r="K19" s="315"/>
      <c r="L19" s="315"/>
      <c r="M19" s="315"/>
      <c r="N19" s="315"/>
    </row>
    <row r="78" spans="9:9">
      <c r="I78" s="3" t="s">
        <v>462</v>
      </c>
    </row>
  </sheetData>
  <mergeCells count="13">
    <mergeCell ref="G10:G19"/>
    <mergeCell ref="H10:H19"/>
    <mergeCell ref="I10:I19"/>
    <mergeCell ref="B10:B19"/>
    <mergeCell ref="C10:C19"/>
    <mergeCell ref="D10:D19"/>
    <mergeCell ref="E10:E19"/>
    <mergeCell ref="F10:F19"/>
    <mergeCell ref="N10:N19"/>
    <mergeCell ref="J10:J19"/>
    <mergeCell ref="K10:K19"/>
    <mergeCell ref="L10:L19"/>
    <mergeCell ref="M10:M19"/>
  </mergeCells>
  <phoneticPr fontId="0" type="noConversion"/>
  <printOptions horizontalCentered="1"/>
  <pageMargins left="0.5" right="0.5" top="1" bottom="0.75" header="0.5" footer="0.5"/>
  <pageSetup scale="61" orientation="landscape"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K13"/>
  <sheetViews>
    <sheetView showOutlineSymbols="0" view="pageBreakPreview" zoomScale="60" zoomScaleNormal="87" workbookViewId="0">
      <selection activeCell="H9" sqref="H9:I9"/>
    </sheetView>
  </sheetViews>
  <sheetFormatPr defaultColWidth="11.44140625" defaultRowHeight="15"/>
  <cols>
    <col min="1" max="2" width="11.44140625" style="3" customWidth="1"/>
    <col min="3" max="3" width="17.6640625" style="3" customWidth="1"/>
    <col min="4" max="4" width="16.6640625" style="3" customWidth="1"/>
    <col min="5" max="5" width="14.33203125" style="3" customWidth="1"/>
    <col min="6" max="6" width="17.6640625" style="3" customWidth="1"/>
    <col min="7" max="7" width="16.6640625" style="3" customWidth="1"/>
    <col min="8" max="8" width="13.44140625" style="3" customWidth="1"/>
    <col min="9" max="9" width="17.6640625" style="3" customWidth="1"/>
    <col min="10" max="10" width="16.6640625" style="3" customWidth="1"/>
    <col min="11" max="11" width="17.6640625" style="3" customWidth="1"/>
    <col min="12" max="16384" width="11.44140625" style="3"/>
  </cols>
  <sheetData>
    <row r="1" spans="1:11">
      <c r="A1" s="67" t="s">
        <v>373</v>
      </c>
      <c r="B1" s="67"/>
      <c r="J1" s="74" t="s">
        <v>127</v>
      </c>
      <c r="K1" s="75" t="s">
        <v>73</v>
      </c>
    </row>
    <row r="2" spans="1:11" ht="19.5">
      <c r="A2" s="316" t="s">
        <v>23</v>
      </c>
      <c r="B2" s="316"/>
      <c r="C2" s="316"/>
      <c r="D2" s="316"/>
      <c r="E2" s="316"/>
      <c r="F2" s="316"/>
      <c r="G2" s="316"/>
      <c r="H2" s="316"/>
      <c r="I2" s="316"/>
      <c r="J2" s="316"/>
      <c r="K2" s="316"/>
    </row>
    <row r="3" spans="1:11" ht="15.75">
      <c r="A3" s="317" t="s">
        <v>286</v>
      </c>
      <c r="B3" s="317"/>
      <c r="C3" s="317"/>
      <c r="D3" s="317"/>
      <c r="E3" s="317"/>
      <c r="F3" s="317" t="s">
        <v>286</v>
      </c>
      <c r="G3" s="317"/>
      <c r="H3" s="317"/>
      <c r="I3" s="317"/>
      <c r="J3" s="317"/>
      <c r="K3" s="317"/>
    </row>
    <row r="5" spans="1:11" ht="15.75">
      <c r="A5" s="73" t="s">
        <v>99</v>
      </c>
      <c r="B5" s="110" t="s">
        <v>1</v>
      </c>
      <c r="C5" s="82"/>
      <c r="D5" s="82"/>
      <c r="E5" s="110" t="s">
        <v>2</v>
      </c>
      <c r="F5" s="82"/>
      <c r="G5" s="82"/>
      <c r="H5" s="110" t="s">
        <v>24</v>
      </c>
      <c r="I5" s="82"/>
      <c r="J5" s="82"/>
      <c r="K5" s="61"/>
    </row>
    <row r="6" spans="1:11" ht="90" customHeight="1">
      <c r="A6" s="61"/>
      <c r="B6" s="100" t="s">
        <v>100</v>
      </c>
      <c r="C6" s="100" t="s">
        <v>25</v>
      </c>
      <c r="D6" s="100" t="s">
        <v>26</v>
      </c>
      <c r="E6" s="100" t="s">
        <v>100</v>
      </c>
      <c r="F6" s="100" t="s">
        <v>25</v>
      </c>
      <c r="G6" s="100" t="s">
        <v>26</v>
      </c>
      <c r="H6" s="100" t="s">
        <v>100</v>
      </c>
      <c r="I6" s="100" t="s">
        <v>25</v>
      </c>
      <c r="J6" s="100" t="s">
        <v>26</v>
      </c>
      <c r="K6" s="92" t="s">
        <v>81</v>
      </c>
    </row>
    <row r="7" spans="1:11" ht="28.5" customHeight="1">
      <c r="A7" s="59"/>
      <c r="B7" s="59"/>
      <c r="C7" s="108"/>
      <c r="D7" s="109"/>
      <c r="E7" s="109"/>
      <c r="F7" s="109"/>
      <c r="G7" s="8"/>
      <c r="H7" s="8"/>
      <c r="I7" s="8"/>
      <c r="J7" s="8"/>
      <c r="K7" s="21"/>
    </row>
    <row r="8" spans="1:11" ht="28.5" customHeight="1">
      <c r="A8" s="59"/>
      <c r="B8" s="59"/>
      <c r="C8" s="21"/>
      <c r="D8" s="8"/>
      <c r="E8" s="8"/>
      <c r="F8" s="8"/>
      <c r="G8" s="8"/>
      <c r="H8" s="8"/>
      <c r="I8" s="8"/>
      <c r="J8" s="8"/>
      <c r="K8" s="21"/>
    </row>
    <row r="9" spans="1:11" s="52" customFormat="1" ht="28.5" customHeight="1">
      <c r="A9" s="111"/>
      <c r="B9" s="22">
        <v>50421</v>
      </c>
      <c r="C9" s="22">
        <v>50421</v>
      </c>
      <c r="D9" s="22">
        <v>0</v>
      </c>
      <c r="E9" s="22">
        <v>63021</v>
      </c>
      <c r="F9" s="22">
        <v>63021</v>
      </c>
      <c r="G9" s="22">
        <v>0</v>
      </c>
      <c r="H9" s="22">
        <v>181045</v>
      </c>
      <c r="I9" s="22">
        <v>181045</v>
      </c>
      <c r="J9" s="22">
        <v>0</v>
      </c>
      <c r="K9" s="17"/>
    </row>
    <row r="10" spans="1:11" ht="28.5" customHeight="1">
      <c r="A10" s="59"/>
      <c r="B10" s="59"/>
      <c r="C10" s="21"/>
      <c r="D10" s="8"/>
      <c r="E10" s="8"/>
      <c r="F10" s="8"/>
      <c r="G10" s="8"/>
      <c r="H10" s="8"/>
      <c r="I10" s="8"/>
      <c r="J10" s="8"/>
      <c r="K10" s="21"/>
    </row>
    <row r="11" spans="1:11" ht="28.5" customHeight="1">
      <c r="A11" s="59"/>
      <c r="B11" s="59"/>
      <c r="C11" s="21"/>
      <c r="D11" s="8"/>
      <c r="E11" s="8"/>
      <c r="F11" s="8"/>
      <c r="G11" s="8"/>
      <c r="H11" s="8"/>
      <c r="I11" s="8"/>
      <c r="J11" s="8"/>
      <c r="K11" s="21"/>
    </row>
    <row r="12" spans="1:11">
      <c r="A12" s="61"/>
      <c r="B12" s="61"/>
      <c r="C12" s="96"/>
      <c r="D12" s="97"/>
      <c r="E12" s="97"/>
      <c r="F12" s="97"/>
      <c r="G12" s="97"/>
      <c r="H12" s="97"/>
      <c r="I12" s="97"/>
      <c r="J12" s="97"/>
      <c r="K12" s="96"/>
    </row>
    <row r="13" spans="1:11">
      <c r="C13" s="51"/>
      <c r="D13" s="51"/>
      <c r="E13" s="51"/>
      <c r="F13" s="51"/>
      <c r="G13" s="51"/>
      <c r="H13" s="51"/>
      <c r="I13" s="51"/>
      <c r="J13" s="51"/>
      <c r="K13" s="51"/>
    </row>
  </sheetData>
  <mergeCells count="2">
    <mergeCell ref="A2:K2"/>
    <mergeCell ref="A3:K3"/>
  </mergeCells>
  <phoneticPr fontId="0" type="noConversion"/>
  <printOptions horizontalCentered="1" verticalCentered="1"/>
  <pageMargins left="0" right="0" top="0" bottom="0" header="0.51181102362204722" footer="0.51181102362204722"/>
  <pageSetup paperSize="9" scale="70" orientation="landscape" r:id="rId1"/>
  <headerFooter alignWithMargins="0"/>
</worksheet>
</file>

<file path=xl/worksheets/sheet4.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K18"/>
  <sheetViews>
    <sheetView view="pageBreakPreview" zoomScale="85" workbookViewId="0">
      <selection activeCell="H6" sqref="H6"/>
    </sheetView>
  </sheetViews>
  <sheetFormatPr defaultColWidth="11.44140625" defaultRowHeight="15"/>
  <cols>
    <col min="1" max="2" width="11.44140625" style="3" customWidth="1"/>
    <col min="3" max="3" width="17.6640625" style="3" customWidth="1"/>
    <col min="4" max="4" width="16.6640625" style="3" customWidth="1"/>
    <col min="5" max="5" width="11.6640625" style="3" customWidth="1"/>
    <col min="6" max="6" width="17.6640625" style="3" customWidth="1"/>
    <col min="7" max="7" width="16.6640625" style="3" customWidth="1"/>
    <col min="8" max="8" width="12.109375" style="3" customWidth="1"/>
    <col min="9" max="9" width="17.6640625" style="3" customWidth="1"/>
    <col min="10" max="10" width="16.6640625" style="3" customWidth="1"/>
    <col min="11" max="11" width="17.6640625" style="3" customWidth="1"/>
    <col min="12" max="16384" width="11.44140625" style="3"/>
  </cols>
  <sheetData>
    <row r="1" spans="1:11">
      <c r="A1" s="67" t="s">
        <v>373</v>
      </c>
      <c r="B1" s="67"/>
      <c r="J1" s="74" t="s">
        <v>127</v>
      </c>
      <c r="K1" s="75" t="s">
        <v>87</v>
      </c>
    </row>
    <row r="2" spans="1:11" ht="19.5">
      <c r="A2" s="25" t="s">
        <v>83</v>
      </c>
      <c r="B2" s="25"/>
      <c r="C2" s="25"/>
      <c r="D2" s="25"/>
      <c r="E2" s="25"/>
      <c r="F2" s="25"/>
      <c r="G2" s="25"/>
      <c r="H2" s="25"/>
      <c r="I2" s="25"/>
      <c r="J2" s="25"/>
      <c r="K2" s="25"/>
    </row>
    <row r="3" spans="1:11" ht="15.75">
      <c r="F3" s="53"/>
    </row>
    <row r="5" spans="1:11" ht="42" customHeight="1">
      <c r="A5" s="73" t="s">
        <v>0</v>
      </c>
      <c r="B5" s="318" t="s">
        <v>560</v>
      </c>
      <c r="C5" s="318"/>
      <c r="D5" s="318"/>
      <c r="E5" s="318" t="s">
        <v>561</v>
      </c>
      <c r="F5" s="318"/>
      <c r="G5" s="318"/>
      <c r="H5" s="318" t="s">
        <v>562</v>
      </c>
      <c r="I5" s="318"/>
      <c r="J5" s="318"/>
      <c r="K5" s="61"/>
    </row>
    <row r="6" spans="1:11" ht="99" customHeight="1">
      <c r="A6" s="61"/>
      <c r="B6" s="100" t="s">
        <v>102</v>
      </c>
      <c r="C6" s="100" t="s">
        <v>82</v>
      </c>
      <c r="D6" s="100" t="s">
        <v>101</v>
      </c>
      <c r="E6" s="100" t="s">
        <v>102</v>
      </c>
      <c r="F6" s="100" t="s">
        <v>82</v>
      </c>
      <c r="G6" s="100" t="s">
        <v>101</v>
      </c>
      <c r="H6" s="100" t="s">
        <v>102</v>
      </c>
      <c r="I6" s="100" t="s">
        <v>82</v>
      </c>
      <c r="J6" s="100" t="s">
        <v>101</v>
      </c>
      <c r="K6" s="92" t="s">
        <v>81</v>
      </c>
    </row>
    <row r="7" spans="1:11" ht="33.75" customHeight="1">
      <c r="A7" s="61"/>
      <c r="B7" s="101">
        <v>32</v>
      </c>
      <c r="C7" s="101">
        <v>32</v>
      </c>
      <c r="D7" s="101">
        <v>0</v>
      </c>
      <c r="E7" s="101">
        <v>41</v>
      </c>
      <c r="F7" s="101">
        <v>41</v>
      </c>
      <c r="G7" s="101">
        <v>0</v>
      </c>
      <c r="H7" s="101">
        <v>39</v>
      </c>
      <c r="I7" s="101">
        <v>39</v>
      </c>
      <c r="J7" s="101">
        <v>0</v>
      </c>
      <c r="K7" s="79"/>
    </row>
    <row r="8" spans="1:11">
      <c r="A8" s="51"/>
      <c r="B8" s="51"/>
      <c r="C8" s="102"/>
      <c r="D8" s="102"/>
      <c r="E8" s="102"/>
      <c r="F8" s="102"/>
      <c r="G8" s="51"/>
      <c r="H8" s="51"/>
      <c r="I8" s="51"/>
      <c r="J8" s="51"/>
      <c r="K8" s="51"/>
    </row>
    <row r="9" spans="1:11">
      <c r="A9" s="59"/>
      <c r="B9" s="59"/>
      <c r="C9" s="21"/>
      <c r="D9" s="8"/>
      <c r="E9" s="8"/>
      <c r="F9" s="8"/>
      <c r="G9" s="8"/>
      <c r="H9" s="8"/>
      <c r="I9" s="8"/>
      <c r="J9" s="8"/>
      <c r="K9" s="21"/>
    </row>
    <row r="10" spans="1:11">
      <c r="A10" s="59"/>
      <c r="B10" s="59"/>
      <c r="C10" s="21"/>
      <c r="D10" s="8"/>
      <c r="E10" s="8"/>
      <c r="F10" s="8"/>
      <c r="G10" s="8"/>
      <c r="H10" s="8"/>
      <c r="I10" s="8"/>
      <c r="J10" s="8"/>
      <c r="K10" s="21"/>
    </row>
    <row r="11" spans="1:11">
      <c r="A11" s="59"/>
      <c r="B11" s="59"/>
      <c r="C11" s="21"/>
      <c r="D11" s="8"/>
      <c r="E11" s="8"/>
      <c r="F11" s="8"/>
      <c r="G11" s="8"/>
      <c r="H11" s="8"/>
      <c r="I11" s="8"/>
      <c r="J11" s="8"/>
      <c r="K11" s="21"/>
    </row>
    <row r="12" spans="1:11">
      <c r="A12" s="59"/>
      <c r="B12" s="59"/>
      <c r="C12" s="21"/>
      <c r="D12" s="8"/>
      <c r="E12" s="8"/>
      <c r="F12" s="8"/>
      <c r="G12" s="8"/>
      <c r="H12" s="8"/>
      <c r="I12" s="8"/>
      <c r="J12" s="8"/>
      <c r="K12" s="21"/>
    </row>
    <row r="13" spans="1:11">
      <c r="A13" s="59"/>
      <c r="B13" s="59"/>
      <c r="C13" s="21"/>
      <c r="D13" s="8"/>
      <c r="E13" s="8"/>
      <c r="F13" s="8"/>
      <c r="G13" s="8"/>
      <c r="H13" s="8"/>
      <c r="I13" s="8"/>
      <c r="J13" s="8"/>
      <c r="K13" s="21"/>
    </row>
    <row r="14" spans="1:11">
      <c r="A14" s="59"/>
      <c r="B14" s="59"/>
      <c r="C14" s="21"/>
      <c r="D14" s="8"/>
      <c r="E14" s="8"/>
      <c r="F14" s="8"/>
      <c r="G14" s="8"/>
      <c r="H14" s="8"/>
      <c r="I14" s="8"/>
      <c r="J14" s="8"/>
      <c r="K14" s="21"/>
    </row>
    <row r="15" spans="1:11">
      <c r="A15" s="59"/>
      <c r="B15" s="59"/>
      <c r="C15" s="21"/>
      <c r="D15" s="8"/>
      <c r="E15" s="8"/>
      <c r="F15" s="8"/>
      <c r="G15" s="8"/>
      <c r="H15" s="8"/>
      <c r="I15" s="8"/>
      <c r="J15" s="8"/>
      <c r="K15" s="21"/>
    </row>
    <row r="16" spans="1:11">
      <c r="A16" s="59"/>
      <c r="B16" s="59"/>
      <c r="C16" s="21"/>
      <c r="D16" s="8"/>
      <c r="E16" s="8"/>
      <c r="F16" s="8"/>
      <c r="G16" s="8"/>
      <c r="H16" s="8"/>
      <c r="I16" s="8"/>
      <c r="J16" s="8"/>
      <c r="K16" s="21"/>
    </row>
    <row r="17" spans="1:11">
      <c r="A17" s="60"/>
      <c r="B17" s="60"/>
      <c r="C17" s="98"/>
      <c r="D17" s="64"/>
      <c r="E17" s="64"/>
      <c r="F17" s="64"/>
      <c r="G17" s="64"/>
      <c r="H17" s="64"/>
      <c r="I17" s="64"/>
      <c r="J17" s="64"/>
      <c r="K17" s="98"/>
    </row>
    <row r="18" spans="1:11">
      <c r="C18" s="51"/>
      <c r="D18" s="51"/>
      <c r="E18" s="51"/>
      <c r="F18" s="51"/>
      <c r="G18" s="51"/>
      <c r="H18" s="51"/>
      <c r="I18" s="51"/>
      <c r="J18" s="51"/>
      <c r="K18" s="51"/>
    </row>
  </sheetData>
  <mergeCells count="3">
    <mergeCell ref="B5:D5"/>
    <mergeCell ref="E5:G5"/>
    <mergeCell ref="H5:J5"/>
  </mergeCells>
  <phoneticPr fontId="0" type="noConversion"/>
  <printOptions horizontalCentered="1"/>
  <pageMargins left="0.19685039370078741" right="0.19685039370078741" top="0.98425196850393704" bottom="0.98425196850393704" header="0.51181102362204722" footer="0.51181102362204722"/>
  <pageSetup paperSize="9" scale="72" orientation="landscape"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I65"/>
  <sheetViews>
    <sheetView showOutlineSymbols="0" view="pageBreakPreview" zoomScale="60" zoomScaleNormal="87" workbookViewId="0">
      <selection activeCell="G65" sqref="G65"/>
    </sheetView>
  </sheetViews>
  <sheetFormatPr defaultColWidth="11.44140625" defaultRowHeight="15"/>
  <cols>
    <col min="1" max="1" width="3.6640625" style="3" customWidth="1"/>
    <col min="2" max="2" width="28.77734375" style="3" customWidth="1"/>
    <col min="3" max="3" width="11.44140625" style="3" customWidth="1"/>
    <col min="4" max="4" width="11.6640625" style="3" customWidth="1"/>
    <col min="5" max="8" width="11.44140625" style="3" customWidth="1"/>
    <col min="9" max="9" width="19" style="3" customWidth="1"/>
    <col min="10" max="16384" width="11.44140625" style="3"/>
  </cols>
  <sheetData>
    <row r="1" spans="1:9">
      <c r="B1" s="67" t="s">
        <v>373</v>
      </c>
      <c r="H1" s="74" t="s">
        <v>127</v>
      </c>
      <c r="I1" s="75" t="s">
        <v>86</v>
      </c>
    </row>
    <row r="2" spans="1:9" ht="19.5">
      <c r="A2" s="25" t="s">
        <v>27</v>
      </c>
      <c r="B2" s="25"/>
      <c r="C2" s="25"/>
      <c r="D2" s="25"/>
      <c r="E2" s="25"/>
      <c r="F2" s="25"/>
      <c r="G2" s="25"/>
      <c r="H2" s="25"/>
      <c r="I2" s="25"/>
    </row>
    <row r="3" spans="1:9" ht="15.75">
      <c r="B3" s="55" t="s">
        <v>95</v>
      </c>
      <c r="C3" s="2"/>
      <c r="D3" s="2"/>
      <c r="E3" s="2"/>
      <c r="F3" s="2"/>
      <c r="G3" s="2"/>
      <c r="H3" s="2"/>
    </row>
    <row r="5" spans="1:9" ht="31.5">
      <c r="A5" s="65">
        <v>1</v>
      </c>
      <c r="B5" s="44" t="s">
        <v>177</v>
      </c>
      <c r="C5" s="10" t="s">
        <v>1</v>
      </c>
      <c r="D5" s="45"/>
      <c r="E5" s="10" t="s">
        <v>2</v>
      </c>
      <c r="F5" s="42"/>
      <c r="G5" s="10" t="s">
        <v>24</v>
      </c>
      <c r="H5" s="42"/>
      <c r="I5" s="14" t="s">
        <v>28</v>
      </c>
    </row>
    <row r="6" spans="1:9" ht="18.75" customHeight="1">
      <c r="A6" s="46"/>
      <c r="C6" s="24" t="s">
        <v>29</v>
      </c>
      <c r="D6" s="24" t="s">
        <v>30</v>
      </c>
      <c r="E6" s="24" t="s">
        <v>29</v>
      </c>
      <c r="F6" s="24" t="s">
        <v>30</v>
      </c>
      <c r="G6" s="24" t="s">
        <v>29</v>
      </c>
      <c r="H6" s="24" t="s">
        <v>30</v>
      </c>
      <c r="I6" s="17" t="s">
        <v>31</v>
      </c>
    </row>
    <row r="7" spans="1:9">
      <c r="A7" s="36"/>
      <c r="B7" s="6"/>
      <c r="C7" s="23" t="s">
        <v>32</v>
      </c>
      <c r="D7" s="23" t="s">
        <v>32</v>
      </c>
      <c r="E7" s="23" t="s">
        <v>32</v>
      </c>
      <c r="F7" s="23" t="s">
        <v>32</v>
      </c>
      <c r="G7" s="23" t="s">
        <v>32</v>
      </c>
      <c r="H7" s="23" t="s">
        <v>32</v>
      </c>
      <c r="I7" s="37"/>
    </row>
    <row r="8" spans="1:9" ht="17.25" customHeight="1">
      <c r="A8" s="46" t="s">
        <v>33</v>
      </c>
      <c r="B8" s="54" t="s">
        <v>84</v>
      </c>
      <c r="C8" s="196">
        <v>9306</v>
      </c>
      <c r="D8" s="196">
        <v>1236</v>
      </c>
      <c r="E8" s="196">
        <v>9298</v>
      </c>
      <c r="F8" s="196">
        <v>937</v>
      </c>
      <c r="G8" s="196">
        <v>10124</v>
      </c>
      <c r="H8" s="196">
        <v>1176</v>
      </c>
      <c r="I8" s="313"/>
    </row>
    <row r="9" spans="1:9">
      <c r="A9" s="46"/>
      <c r="C9" s="197"/>
      <c r="D9" s="197"/>
      <c r="E9" s="197"/>
      <c r="F9" s="197"/>
      <c r="G9" s="197"/>
      <c r="H9" s="197"/>
      <c r="I9" s="314"/>
    </row>
    <row r="10" spans="1:9" ht="15.75">
      <c r="A10" s="46" t="s">
        <v>34</v>
      </c>
      <c r="B10" s="115" t="s">
        <v>35</v>
      </c>
      <c r="C10" s="196">
        <v>29681</v>
      </c>
      <c r="D10" s="196">
        <v>5237</v>
      </c>
      <c r="E10" s="196">
        <v>35952</v>
      </c>
      <c r="F10" s="196">
        <v>5788</v>
      </c>
      <c r="G10" s="196">
        <v>64065</v>
      </c>
      <c r="H10" s="196">
        <v>11813</v>
      </c>
      <c r="I10" s="314"/>
    </row>
    <row r="11" spans="1:9">
      <c r="A11" s="46"/>
      <c r="C11" s="197"/>
      <c r="D11" s="197"/>
      <c r="E11" s="197"/>
      <c r="F11" s="197"/>
      <c r="G11" s="197"/>
      <c r="H11" s="197"/>
      <c r="I11" s="314"/>
    </row>
    <row r="12" spans="1:9">
      <c r="A12" s="46" t="s">
        <v>36</v>
      </c>
      <c r="B12" s="3" t="s">
        <v>37</v>
      </c>
      <c r="C12" s="197"/>
      <c r="D12" s="197"/>
      <c r="E12" s="197"/>
      <c r="F12" s="197"/>
      <c r="G12" s="197"/>
      <c r="H12" s="197"/>
      <c r="I12" s="314"/>
    </row>
    <row r="13" spans="1:9">
      <c r="A13" s="46"/>
      <c r="B13" s="3" t="s">
        <v>38</v>
      </c>
      <c r="C13" s="197"/>
      <c r="D13" s="197"/>
      <c r="E13" s="197"/>
      <c r="F13" s="197"/>
      <c r="G13" s="197"/>
      <c r="H13" s="197"/>
      <c r="I13" s="314"/>
    </row>
    <row r="14" spans="1:9">
      <c r="A14" s="46"/>
      <c r="C14" s="197"/>
      <c r="D14" s="197"/>
      <c r="E14" s="197"/>
      <c r="F14" s="197"/>
      <c r="G14" s="197"/>
      <c r="H14" s="197"/>
      <c r="I14" s="314"/>
    </row>
    <row r="15" spans="1:9">
      <c r="A15" s="46"/>
      <c r="B15" s="3" t="s">
        <v>39</v>
      </c>
      <c r="C15" s="197"/>
      <c r="D15" s="197"/>
      <c r="E15" s="197"/>
      <c r="F15" s="197"/>
      <c r="G15" s="197"/>
      <c r="H15" s="197"/>
      <c r="I15" s="314"/>
    </row>
    <row r="16" spans="1:9">
      <c r="A16" s="46"/>
      <c r="C16" s="197"/>
      <c r="D16" s="197"/>
      <c r="E16" s="197"/>
      <c r="F16" s="197"/>
      <c r="G16" s="197"/>
      <c r="H16" s="197"/>
      <c r="I16" s="314"/>
    </row>
    <row r="17" spans="1:9">
      <c r="A17" s="46" t="s">
        <v>40</v>
      </c>
      <c r="B17" s="3" t="s">
        <v>41</v>
      </c>
      <c r="C17" s="197"/>
      <c r="D17" s="197"/>
      <c r="E17" s="197"/>
      <c r="F17" s="197"/>
      <c r="G17" s="197"/>
      <c r="H17" s="197"/>
      <c r="I17" s="314"/>
    </row>
    <row r="18" spans="1:9">
      <c r="A18" s="46"/>
      <c r="B18" s="3" t="s">
        <v>38</v>
      </c>
      <c r="C18" s="197"/>
      <c r="D18" s="197"/>
      <c r="E18" s="197"/>
      <c r="F18" s="197"/>
      <c r="G18" s="197"/>
      <c r="H18" s="197"/>
      <c r="I18" s="314"/>
    </row>
    <row r="19" spans="1:9">
      <c r="A19" s="46"/>
      <c r="C19" s="197"/>
      <c r="D19" s="197"/>
      <c r="E19" s="197"/>
      <c r="F19" s="197"/>
      <c r="G19" s="197"/>
      <c r="H19" s="197"/>
      <c r="I19" s="314"/>
    </row>
    <row r="20" spans="1:9">
      <c r="A20" s="46"/>
      <c r="B20" s="3" t="s">
        <v>39</v>
      </c>
      <c r="C20" s="197"/>
      <c r="D20" s="197"/>
      <c r="E20" s="197"/>
      <c r="F20" s="197"/>
      <c r="G20" s="197"/>
      <c r="H20" s="197"/>
      <c r="I20" s="314"/>
    </row>
    <row r="21" spans="1:9">
      <c r="A21" s="46"/>
      <c r="C21" s="197"/>
      <c r="D21" s="197"/>
      <c r="E21" s="197"/>
      <c r="F21" s="197"/>
      <c r="G21" s="197"/>
      <c r="H21" s="197"/>
      <c r="I21" s="314"/>
    </row>
    <row r="22" spans="1:9">
      <c r="A22" s="46"/>
      <c r="B22" s="3" t="s">
        <v>42</v>
      </c>
      <c r="C22" s="197"/>
      <c r="D22" s="197"/>
      <c r="E22" s="197"/>
      <c r="F22" s="197"/>
      <c r="G22" s="197"/>
      <c r="H22" s="197"/>
      <c r="I22" s="314"/>
    </row>
    <row r="23" spans="1:9">
      <c r="A23" s="36"/>
      <c r="B23" s="6"/>
      <c r="C23" s="198"/>
      <c r="D23" s="198"/>
      <c r="E23" s="198"/>
      <c r="F23" s="198"/>
      <c r="G23" s="198"/>
      <c r="H23" s="198"/>
      <c r="I23" s="315"/>
    </row>
    <row r="24" spans="1:9">
      <c r="A24" s="46"/>
      <c r="C24" s="322"/>
      <c r="D24" s="322"/>
      <c r="E24" s="322"/>
      <c r="F24" s="322"/>
      <c r="G24" s="322"/>
      <c r="H24" s="322"/>
      <c r="I24" s="322"/>
    </row>
    <row r="25" spans="1:9" ht="15.75">
      <c r="A25" s="66">
        <v>2</v>
      </c>
      <c r="B25" s="3" t="s">
        <v>85</v>
      </c>
      <c r="C25" s="323"/>
      <c r="D25" s="323"/>
      <c r="E25" s="323"/>
      <c r="F25" s="323"/>
      <c r="G25" s="323"/>
      <c r="H25" s="323"/>
      <c r="I25" s="323"/>
    </row>
    <row r="26" spans="1:9">
      <c r="A26" s="46"/>
      <c r="C26" s="323"/>
      <c r="D26" s="323"/>
      <c r="E26" s="323"/>
      <c r="F26" s="323"/>
      <c r="G26" s="323"/>
      <c r="H26" s="323"/>
      <c r="I26" s="323"/>
    </row>
    <row r="27" spans="1:9">
      <c r="A27" s="46"/>
      <c r="C27" s="324"/>
      <c r="D27" s="324"/>
      <c r="E27" s="324"/>
      <c r="F27" s="324"/>
      <c r="G27" s="324"/>
      <c r="H27" s="324"/>
      <c r="I27" s="324"/>
    </row>
    <row r="28" spans="1:9">
      <c r="A28" s="43"/>
      <c r="B28" s="4" t="s">
        <v>43</v>
      </c>
      <c r="C28" s="313"/>
      <c r="D28" s="319">
        <v>8.5621700000000001</v>
      </c>
      <c r="E28" s="313"/>
      <c r="F28" s="319">
        <v>8.8955029999999997</v>
      </c>
      <c r="G28" s="313"/>
      <c r="H28" s="319">
        <v>15.181217999999999</v>
      </c>
      <c r="I28" s="313"/>
    </row>
    <row r="29" spans="1:9">
      <c r="A29" s="46"/>
      <c r="B29" s="3" t="s">
        <v>44</v>
      </c>
      <c r="C29" s="314"/>
      <c r="D29" s="320"/>
      <c r="E29" s="314"/>
      <c r="F29" s="320"/>
      <c r="G29" s="314"/>
      <c r="H29" s="320"/>
      <c r="I29" s="314"/>
    </row>
    <row r="30" spans="1:9">
      <c r="A30" s="46"/>
      <c r="B30" s="3" t="s">
        <v>45</v>
      </c>
      <c r="C30" s="314"/>
      <c r="D30" s="320"/>
      <c r="E30" s="314"/>
      <c r="F30" s="320"/>
      <c r="G30" s="314"/>
      <c r="H30" s="320"/>
      <c r="I30" s="314"/>
    </row>
    <row r="31" spans="1:9">
      <c r="A31" s="46"/>
      <c r="B31" s="3" t="s">
        <v>46</v>
      </c>
      <c r="C31" s="314"/>
      <c r="D31" s="320"/>
      <c r="E31" s="314"/>
      <c r="F31" s="320"/>
      <c r="G31" s="314"/>
      <c r="H31" s="320"/>
      <c r="I31" s="314"/>
    </row>
    <row r="32" spans="1:9" ht="15.75">
      <c r="A32" s="46"/>
      <c r="B32" s="116" t="s">
        <v>378</v>
      </c>
      <c r="C32" s="314"/>
      <c r="D32" s="320"/>
      <c r="E32" s="314"/>
      <c r="F32" s="320"/>
      <c r="G32" s="314"/>
      <c r="H32" s="320"/>
      <c r="I32" s="314"/>
    </row>
    <row r="33" spans="1:9">
      <c r="A33" s="46"/>
      <c r="B33" s="3" t="s">
        <v>47</v>
      </c>
      <c r="C33" s="314"/>
      <c r="D33" s="320"/>
      <c r="E33" s="314"/>
      <c r="F33" s="320"/>
      <c r="G33" s="314"/>
      <c r="H33" s="320"/>
      <c r="I33" s="314"/>
    </row>
    <row r="34" spans="1:9">
      <c r="A34" s="46"/>
      <c r="B34" s="3" t="s">
        <v>48</v>
      </c>
      <c r="C34" s="314"/>
      <c r="D34" s="320"/>
      <c r="E34" s="314"/>
      <c r="F34" s="320"/>
      <c r="G34" s="314"/>
      <c r="H34" s="320"/>
      <c r="I34" s="314"/>
    </row>
    <row r="35" spans="1:9">
      <c r="A35" s="36"/>
      <c r="B35" s="6"/>
      <c r="C35" s="315"/>
      <c r="D35" s="321"/>
      <c r="E35" s="315"/>
      <c r="F35" s="321"/>
      <c r="G35" s="315"/>
      <c r="H35" s="321"/>
      <c r="I35" s="315"/>
    </row>
    <row r="65" spans="7:7">
      <c r="G65" s="3" t="s">
        <v>462</v>
      </c>
    </row>
  </sheetData>
  <mergeCells count="15">
    <mergeCell ref="I8:I23"/>
    <mergeCell ref="E24:E27"/>
    <mergeCell ref="I28:I35"/>
    <mergeCell ref="G24:G27"/>
    <mergeCell ref="H24:H27"/>
    <mergeCell ref="I24:I27"/>
    <mergeCell ref="G28:G35"/>
    <mergeCell ref="H28:H35"/>
    <mergeCell ref="C28:C35"/>
    <mergeCell ref="D28:D35"/>
    <mergeCell ref="E28:E35"/>
    <mergeCell ref="F28:F35"/>
    <mergeCell ref="D24:D27"/>
    <mergeCell ref="F24:F27"/>
    <mergeCell ref="C24:C27"/>
  </mergeCells>
  <phoneticPr fontId="0" type="noConversion"/>
  <printOptions horizontalCentered="1"/>
  <pageMargins left="0.5" right="0.5" top="1" bottom="0.75" header="0.5" footer="0.5"/>
  <pageSetup scale="88" orientation="landscape" r:id="rId1"/>
  <headerFooter alignWithMargins="0"/>
</worksheet>
</file>

<file path=xl/worksheets/sheet6.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H54"/>
  <sheetViews>
    <sheetView showOutlineSymbols="0" view="pageBreakPreview" zoomScale="60" zoomScaleNormal="87" workbookViewId="0">
      <selection activeCell="F54" sqref="F54"/>
    </sheetView>
  </sheetViews>
  <sheetFormatPr defaultColWidth="11.44140625" defaultRowHeight="15"/>
  <cols>
    <col min="1" max="1" width="3.6640625" style="3" customWidth="1"/>
    <col min="2" max="2" width="21.6640625" style="3" customWidth="1"/>
    <col min="3" max="3" width="16.6640625" style="3" customWidth="1"/>
    <col min="4" max="4" width="10.6640625" style="3" hidden="1" customWidth="1"/>
    <col min="5" max="5" width="16.6640625" style="3" customWidth="1"/>
    <col min="6" max="6" width="18.6640625" style="3" customWidth="1"/>
    <col min="7" max="7" width="11.44140625" style="3"/>
    <col min="8" max="8" width="14.33203125" style="3" customWidth="1"/>
    <col min="9" max="16384" width="11.44140625" style="3"/>
  </cols>
  <sheetData>
    <row r="1" spans="1:8">
      <c r="A1" s="51"/>
      <c r="B1" s="112" t="s">
        <v>373</v>
      </c>
      <c r="C1" s="51"/>
      <c r="D1" s="51"/>
      <c r="E1" s="51"/>
      <c r="F1" s="51"/>
      <c r="G1" s="113" t="s">
        <v>127</v>
      </c>
      <c r="H1" s="114" t="s">
        <v>74</v>
      </c>
    </row>
    <row r="2" spans="1:8" ht="19.5">
      <c r="A2" s="325" t="s">
        <v>49</v>
      </c>
      <c r="B2" s="325"/>
      <c r="C2" s="325"/>
      <c r="D2" s="325"/>
      <c r="E2" s="325"/>
      <c r="F2" s="325"/>
      <c r="G2" s="325"/>
      <c r="H2" s="325"/>
    </row>
    <row r="3" spans="1:8">
      <c r="A3" s="51"/>
      <c r="B3" s="51"/>
      <c r="C3" s="51"/>
      <c r="D3" s="51"/>
      <c r="E3" s="51"/>
      <c r="F3" s="51"/>
      <c r="G3" s="51"/>
      <c r="H3" s="51"/>
    </row>
    <row r="4" spans="1:8" ht="47.25">
      <c r="A4" s="61"/>
      <c r="B4" s="70" t="s">
        <v>0</v>
      </c>
      <c r="C4" s="91" t="s">
        <v>1</v>
      </c>
      <c r="D4" s="92"/>
      <c r="E4" s="91" t="s">
        <v>2</v>
      </c>
      <c r="F4" s="91" t="s">
        <v>24</v>
      </c>
      <c r="G4" s="91" t="s">
        <v>178</v>
      </c>
      <c r="H4" s="91" t="s">
        <v>179</v>
      </c>
    </row>
    <row r="5" spans="1:8">
      <c r="A5" s="61"/>
      <c r="B5" s="61"/>
      <c r="C5" s="61"/>
      <c r="D5" s="61"/>
      <c r="E5" s="61"/>
      <c r="F5" s="61"/>
      <c r="G5" s="61"/>
      <c r="H5" s="61"/>
    </row>
    <row r="6" spans="1:8" ht="15.75">
      <c r="A6" s="61"/>
      <c r="B6" s="73" t="s">
        <v>14</v>
      </c>
      <c r="C6" s="61"/>
      <c r="D6" s="61"/>
      <c r="E6" s="61"/>
      <c r="F6" s="61"/>
      <c r="G6" s="61"/>
      <c r="H6" s="61"/>
    </row>
    <row r="7" spans="1:8">
      <c r="A7" s="61"/>
      <c r="B7" s="61"/>
      <c r="C7" s="61"/>
      <c r="D7" s="61"/>
      <c r="E7" s="61"/>
      <c r="F7" s="61"/>
      <c r="G7" s="61"/>
      <c r="H7" s="61"/>
    </row>
    <row r="8" spans="1:8">
      <c r="A8" s="61">
        <v>1</v>
      </c>
      <c r="B8" s="61" t="s">
        <v>50</v>
      </c>
      <c r="C8" s="79">
        <v>22</v>
      </c>
      <c r="D8" s="79"/>
      <c r="E8" s="79">
        <v>16</v>
      </c>
      <c r="F8" s="79">
        <v>19</v>
      </c>
      <c r="G8" s="61"/>
      <c r="H8" s="61"/>
    </row>
    <row r="9" spans="1:8">
      <c r="A9" s="61"/>
      <c r="B9" s="61"/>
      <c r="C9" s="79"/>
      <c r="D9" s="79"/>
      <c r="E9" s="79"/>
      <c r="F9" s="79"/>
      <c r="G9" s="61"/>
      <c r="H9" s="61"/>
    </row>
    <row r="10" spans="1:8">
      <c r="A10" s="61"/>
      <c r="B10" s="61"/>
      <c r="C10" s="79"/>
      <c r="D10" s="79"/>
      <c r="E10" s="79"/>
      <c r="F10" s="79"/>
      <c r="G10" s="61"/>
      <c r="H10" s="61"/>
    </row>
    <row r="11" spans="1:8">
      <c r="A11" s="61">
        <v>2</v>
      </c>
      <c r="B11" s="61" t="s">
        <v>51</v>
      </c>
      <c r="C11" s="79">
        <v>2026</v>
      </c>
      <c r="D11" s="79"/>
      <c r="E11" s="79">
        <v>1407</v>
      </c>
      <c r="F11" s="79">
        <v>1517</v>
      </c>
      <c r="G11" s="61"/>
      <c r="H11" s="61"/>
    </row>
    <row r="12" spans="1:8">
      <c r="A12" s="61"/>
      <c r="B12" s="61"/>
      <c r="C12" s="61"/>
      <c r="D12" s="61"/>
      <c r="E12" s="61"/>
      <c r="F12" s="61"/>
      <c r="G12" s="61"/>
      <c r="H12" s="61"/>
    </row>
    <row r="13" spans="1:8">
      <c r="A13" s="51"/>
      <c r="B13" s="51"/>
      <c r="C13" s="51"/>
      <c r="D13" s="51"/>
      <c r="E13" s="51"/>
      <c r="F13" s="51"/>
      <c r="G13" s="51"/>
      <c r="H13" s="51"/>
    </row>
    <row r="14" spans="1:8">
      <c r="A14" s="51"/>
      <c r="B14" s="51"/>
      <c r="C14" s="51"/>
      <c r="D14" s="51"/>
      <c r="E14" s="51"/>
      <c r="F14" s="51"/>
      <c r="G14" s="51"/>
      <c r="H14" s="51"/>
    </row>
    <row r="15" spans="1:8">
      <c r="A15" s="51"/>
      <c r="B15" s="51"/>
      <c r="C15" s="51"/>
      <c r="D15" s="51"/>
      <c r="E15" s="51"/>
      <c r="F15" s="51"/>
      <c r="G15" s="51"/>
      <c r="H15" s="51"/>
    </row>
    <row r="54" spans="6:6">
      <c r="F54" s="3" t="s">
        <v>462</v>
      </c>
    </row>
  </sheetData>
  <mergeCells count="1">
    <mergeCell ref="A2:H2"/>
  </mergeCells>
  <phoneticPr fontId="0" type="noConversion"/>
  <printOptions horizontalCentered="1"/>
  <pageMargins left="0.5" right="0.5" top="1" bottom="0.75" header="0.5" footer="0.5"/>
  <pageSetup orientation="landscape" r:id="rId1"/>
  <headerFooter alignWithMargins="0"/>
</worksheet>
</file>

<file path=xl/worksheets/sheet7.xml><?xml version="1.0" encoding="utf-8"?>
<worksheet xmlns="http://schemas.openxmlformats.org/spreadsheetml/2006/main" xmlns:r="http://schemas.openxmlformats.org/officeDocument/2006/relationships">
  <sheetPr>
    <tabColor theme="6" tint="-0.249977111117893"/>
    <pageSetUpPr fitToPage="1"/>
  </sheetPr>
  <dimension ref="A1:O72"/>
  <sheetViews>
    <sheetView showOutlineSymbols="0" view="pageBreakPreview" topLeftCell="A49" zoomScale="85" zoomScaleNormal="87" workbookViewId="0">
      <selection activeCell="I73" sqref="I73"/>
    </sheetView>
  </sheetViews>
  <sheetFormatPr defaultColWidth="11.44140625" defaultRowHeight="15"/>
  <cols>
    <col min="1" max="1" width="11.44140625" style="83" customWidth="1"/>
    <col min="2" max="14" width="10.77734375" style="83" customWidth="1"/>
    <col min="15" max="16384" width="11.44140625" style="83"/>
  </cols>
  <sheetData>
    <row r="1" spans="1:15" ht="15.75">
      <c r="A1" s="117" t="s">
        <v>373</v>
      </c>
      <c r="B1" s="104"/>
      <c r="C1" s="104"/>
      <c r="D1" s="104"/>
      <c r="F1" s="105"/>
      <c r="G1" s="104"/>
      <c r="H1" s="104"/>
      <c r="I1" s="104"/>
      <c r="J1" s="104"/>
      <c r="K1" s="104"/>
      <c r="L1" s="104"/>
      <c r="M1" s="106" t="s">
        <v>127</v>
      </c>
      <c r="N1" s="107" t="s">
        <v>96</v>
      </c>
    </row>
    <row r="2" spans="1:15" ht="18">
      <c r="A2" s="195" t="s">
        <v>52</v>
      </c>
      <c r="B2" s="195"/>
      <c r="C2" s="195"/>
      <c r="D2" s="195"/>
      <c r="E2" s="195"/>
      <c r="F2" s="195"/>
      <c r="G2" s="195"/>
      <c r="H2" s="195"/>
      <c r="I2" s="195"/>
      <c r="J2" s="195"/>
      <c r="K2" s="195"/>
      <c r="L2" s="195"/>
      <c r="M2" s="195"/>
      <c r="N2" s="195"/>
    </row>
    <row r="3" spans="1:15">
      <c r="A3" s="104"/>
      <c r="B3" s="104"/>
      <c r="C3" s="104"/>
      <c r="D3" s="104"/>
      <c r="E3" s="104"/>
      <c r="F3" s="104"/>
      <c r="G3" s="104"/>
      <c r="H3" s="104"/>
      <c r="I3" s="104"/>
      <c r="J3" s="104"/>
      <c r="K3" s="104"/>
      <c r="L3" s="104"/>
      <c r="M3" s="104"/>
      <c r="N3" s="104"/>
    </row>
    <row r="4" spans="1:15">
      <c r="A4" s="104"/>
      <c r="B4" s="104"/>
      <c r="C4" s="104"/>
      <c r="D4" s="104"/>
      <c r="E4" s="104"/>
      <c r="F4" s="104"/>
      <c r="G4" s="104"/>
      <c r="H4" s="104"/>
      <c r="I4" s="104"/>
      <c r="J4" s="104"/>
      <c r="K4" s="104"/>
      <c r="L4" s="104"/>
      <c r="M4" s="104"/>
      <c r="N4" s="104"/>
    </row>
    <row r="5" spans="1:15" s="84" customFormat="1" ht="66" customHeight="1">
      <c r="A5" s="86" t="s">
        <v>0</v>
      </c>
      <c r="B5" s="326" t="s">
        <v>153</v>
      </c>
      <c r="C5" s="326"/>
      <c r="D5" s="326"/>
      <c r="E5" s="326"/>
      <c r="F5" s="326"/>
      <c r="G5" s="326"/>
      <c r="H5" s="326" t="s">
        <v>3</v>
      </c>
      <c r="I5" s="326"/>
      <c r="J5" s="326"/>
      <c r="K5" s="326"/>
      <c r="L5" s="326"/>
      <c r="M5" s="326"/>
      <c r="N5" s="95" t="s">
        <v>53</v>
      </c>
    </row>
    <row r="6" spans="1:15" s="84" customFormat="1" ht="97.5" customHeight="1">
      <c r="A6" s="86"/>
      <c r="B6" s="87" t="s">
        <v>149</v>
      </c>
      <c r="C6" s="87" t="s">
        <v>150</v>
      </c>
      <c r="D6" s="87" t="s">
        <v>151</v>
      </c>
      <c r="E6" s="87" t="s">
        <v>88</v>
      </c>
      <c r="F6" s="87" t="s">
        <v>181</v>
      </c>
      <c r="G6" s="87" t="s">
        <v>152</v>
      </c>
      <c r="H6" s="87" t="s">
        <v>149</v>
      </c>
      <c r="I6" s="87" t="s">
        <v>150</v>
      </c>
      <c r="J6" s="87" t="s">
        <v>151</v>
      </c>
      <c r="K6" s="87" t="s">
        <v>88</v>
      </c>
      <c r="L6" s="87" t="s">
        <v>181</v>
      </c>
      <c r="M6" s="87" t="s">
        <v>152</v>
      </c>
      <c r="N6" s="87" t="s">
        <v>54</v>
      </c>
      <c r="O6" s="85"/>
    </row>
    <row r="7" spans="1:15">
      <c r="A7" s="88" t="s">
        <v>137</v>
      </c>
      <c r="B7" s="88">
        <v>1263208</v>
      </c>
      <c r="C7" s="88">
        <v>861406</v>
      </c>
      <c r="D7" s="88">
        <v>48972</v>
      </c>
      <c r="E7" s="88">
        <f t="shared" ref="E7:E18" si="0">C7+D7</f>
        <v>910378</v>
      </c>
      <c r="F7" s="88"/>
      <c r="G7" s="88">
        <v>260711</v>
      </c>
      <c r="H7" s="88">
        <v>1339067</v>
      </c>
      <c r="I7" s="88">
        <v>923014</v>
      </c>
      <c r="J7" s="88">
        <v>60105</v>
      </c>
      <c r="K7" s="88">
        <f t="shared" ref="K7:K12" si="1">I7+J7</f>
        <v>983119</v>
      </c>
      <c r="L7" s="88"/>
      <c r="M7" s="88">
        <v>273728</v>
      </c>
      <c r="N7" s="88"/>
    </row>
    <row r="8" spans="1:15">
      <c r="A8" s="88" t="s">
        <v>138</v>
      </c>
      <c r="B8" s="88">
        <v>1278593</v>
      </c>
      <c r="C8" s="88">
        <v>864021</v>
      </c>
      <c r="D8" s="88">
        <v>49899</v>
      </c>
      <c r="E8" s="88">
        <f t="shared" si="0"/>
        <v>913920</v>
      </c>
      <c r="F8" s="88"/>
      <c r="G8" s="88">
        <v>342605</v>
      </c>
      <c r="H8" s="88">
        <v>1348335</v>
      </c>
      <c r="I8" s="88">
        <v>924398</v>
      </c>
      <c r="J8" s="88">
        <v>61185</v>
      </c>
      <c r="K8" s="88">
        <f t="shared" si="1"/>
        <v>985583</v>
      </c>
      <c r="L8" s="88"/>
      <c r="M8" s="88">
        <v>321575</v>
      </c>
      <c r="N8" s="88"/>
    </row>
    <row r="9" spans="1:15">
      <c r="A9" s="88" t="s">
        <v>139</v>
      </c>
      <c r="B9" s="88">
        <v>1276998</v>
      </c>
      <c r="C9" s="88">
        <v>874393</v>
      </c>
      <c r="D9" s="88">
        <v>50613</v>
      </c>
      <c r="E9" s="88">
        <f t="shared" si="0"/>
        <v>925006</v>
      </c>
      <c r="F9" s="88"/>
      <c r="G9" s="88">
        <v>352242</v>
      </c>
      <c r="H9" s="88">
        <v>1355421</v>
      </c>
      <c r="I9" s="88">
        <v>933735</v>
      </c>
      <c r="J9" s="88">
        <v>61683</v>
      </c>
      <c r="K9" s="88">
        <f t="shared" si="1"/>
        <v>995418</v>
      </c>
      <c r="L9" s="88"/>
      <c r="M9" s="88">
        <v>301497</v>
      </c>
      <c r="N9" s="88"/>
    </row>
    <row r="10" spans="1:15">
      <c r="A10" s="88" t="s">
        <v>140</v>
      </c>
      <c r="B10" s="88">
        <v>1281394</v>
      </c>
      <c r="C10" s="88">
        <v>875920</v>
      </c>
      <c r="D10" s="88">
        <v>52269</v>
      </c>
      <c r="E10" s="88">
        <f t="shared" si="0"/>
        <v>928189</v>
      </c>
      <c r="F10" s="88"/>
      <c r="G10" s="88">
        <v>369609</v>
      </c>
      <c r="H10" s="88">
        <v>1363893</v>
      </c>
      <c r="I10" s="88">
        <v>934852</v>
      </c>
      <c r="J10" s="88">
        <v>63155</v>
      </c>
      <c r="K10" s="88">
        <f t="shared" si="1"/>
        <v>998007</v>
      </c>
      <c r="L10" s="88"/>
      <c r="M10" s="88">
        <v>325491</v>
      </c>
      <c r="N10" s="88"/>
    </row>
    <row r="11" spans="1:15">
      <c r="A11" s="88" t="s">
        <v>141</v>
      </c>
      <c r="B11" s="88">
        <v>1288063</v>
      </c>
      <c r="C11" s="88">
        <v>885592</v>
      </c>
      <c r="D11" s="88">
        <v>53582</v>
      </c>
      <c r="E11" s="88">
        <f t="shared" si="0"/>
        <v>939174</v>
      </c>
      <c r="F11" s="88"/>
      <c r="G11" s="88">
        <v>357457</v>
      </c>
      <c r="H11" s="88">
        <v>1373775</v>
      </c>
      <c r="I11" s="88">
        <v>945738</v>
      </c>
      <c r="J11" s="88">
        <v>64349</v>
      </c>
      <c r="K11" s="88">
        <f t="shared" si="1"/>
        <v>1010087</v>
      </c>
      <c r="L11" s="88"/>
      <c r="M11" s="88">
        <v>313262</v>
      </c>
      <c r="N11" s="88"/>
    </row>
    <row r="12" spans="1:15">
      <c r="A12" s="88" t="s">
        <v>142</v>
      </c>
      <c r="B12" s="88">
        <v>1297431</v>
      </c>
      <c r="C12" s="88">
        <v>887913</v>
      </c>
      <c r="D12" s="88">
        <v>54557</v>
      </c>
      <c r="E12" s="88">
        <f t="shared" si="0"/>
        <v>942470</v>
      </c>
      <c r="F12" s="88"/>
      <c r="G12" s="88">
        <v>357106</v>
      </c>
      <c r="H12" s="88">
        <v>1378847</v>
      </c>
      <c r="I12" s="88">
        <v>941782</v>
      </c>
      <c r="J12" s="88">
        <v>65038</v>
      </c>
      <c r="K12" s="88">
        <f t="shared" si="1"/>
        <v>1006820</v>
      </c>
      <c r="L12" s="88"/>
      <c r="M12" s="88">
        <v>319094</v>
      </c>
      <c r="N12" s="88"/>
    </row>
    <row r="13" spans="1:15">
      <c r="A13" s="88" t="s">
        <v>143</v>
      </c>
      <c r="B13" s="88">
        <v>1304306</v>
      </c>
      <c r="C13" s="88">
        <v>896760</v>
      </c>
      <c r="D13" s="88">
        <v>55306</v>
      </c>
      <c r="E13" s="88">
        <f t="shared" si="0"/>
        <v>952066</v>
      </c>
      <c r="F13" s="88"/>
      <c r="G13" s="88">
        <v>354055</v>
      </c>
      <c r="H13" s="88"/>
      <c r="I13" s="88"/>
      <c r="J13" s="88"/>
      <c r="K13" s="88"/>
      <c r="L13" s="88"/>
      <c r="M13" s="88"/>
      <c r="N13" s="88"/>
    </row>
    <row r="14" spans="1:15">
      <c r="A14" s="88" t="s">
        <v>144</v>
      </c>
      <c r="B14" s="88">
        <v>1306915</v>
      </c>
      <c r="C14" s="88">
        <v>896280</v>
      </c>
      <c r="D14" s="88">
        <v>56224</v>
      </c>
      <c r="E14" s="88">
        <f t="shared" si="0"/>
        <v>952504</v>
      </c>
      <c r="F14" s="88"/>
      <c r="G14" s="88">
        <v>357256</v>
      </c>
      <c r="H14" s="88"/>
      <c r="I14" s="88"/>
      <c r="J14" s="88"/>
      <c r="K14" s="88"/>
      <c r="L14" s="88"/>
      <c r="M14" s="88"/>
      <c r="N14" s="88"/>
    </row>
    <row r="15" spans="1:15">
      <c r="A15" s="88" t="s">
        <v>145</v>
      </c>
      <c r="B15" s="88">
        <v>1312137</v>
      </c>
      <c r="C15" s="88">
        <v>904823</v>
      </c>
      <c r="D15" s="88">
        <v>56943</v>
      </c>
      <c r="E15" s="88">
        <f t="shared" si="0"/>
        <v>961766</v>
      </c>
      <c r="F15" s="88"/>
      <c r="G15" s="88">
        <v>382489</v>
      </c>
      <c r="H15" s="88"/>
      <c r="I15" s="88"/>
      <c r="J15" s="88"/>
      <c r="K15" s="88"/>
      <c r="L15" s="88"/>
      <c r="M15" s="88"/>
      <c r="N15" s="88"/>
    </row>
    <row r="16" spans="1:15">
      <c r="A16" s="88" t="s">
        <v>146</v>
      </c>
      <c r="B16" s="88">
        <v>1318774</v>
      </c>
      <c r="C16" s="88">
        <v>904661</v>
      </c>
      <c r="D16" s="88">
        <v>57850</v>
      </c>
      <c r="E16" s="88">
        <f t="shared" si="0"/>
        <v>962511</v>
      </c>
      <c r="F16" s="88"/>
      <c r="G16" s="88">
        <v>387672</v>
      </c>
      <c r="H16" s="88"/>
      <c r="I16" s="88"/>
      <c r="J16" s="88"/>
      <c r="K16" s="88"/>
      <c r="L16" s="88"/>
      <c r="M16" s="88"/>
      <c r="N16" s="88"/>
    </row>
    <row r="17" spans="1:14">
      <c r="A17" s="88" t="s">
        <v>147</v>
      </c>
      <c r="B17" s="88">
        <v>1327523</v>
      </c>
      <c r="C17" s="88">
        <v>915811</v>
      </c>
      <c r="D17" s="88">
        <v>58612</v>
      </c>
      <c r="E17" s="88">
        <f t="shared" si="0"/>
        <v>974423</v>
      </c>
      <c r="F17" s="88"/>
      <c r="G17" s="88">
        <v>338188</v>
      </c>
      <c r="H17" s="88"/>
      <c r="I17" s="88"/>
      <c r="J17" s="88"/>
      <c r="K17" s="88"/>
      <c r="L17" s="88"/>
      <c r="M17" s="88"/>
      <c r="N17" s="88"/>
    </row>
    <row r="18" spans="1:14">
      <c r="A18" s="88" t="s">
        <v>148</v>
      </c>
      <c r="B18" s="88">
        <v>1333168</v>
      </c>
      <c r="C18" s="88">
        <v>913106</v>
      </c>
      <c r="D18" s="88">
        <v>59181</v>
      </c>
      <c r="E18" s="88">
        <f t="shared" si="0"/>
        <v>972287</v>
      </c>
      <c r="F18" s="88"/>
      <c r="G18" s="88">
        <v>592910</v>
      </c>
      <c r="H18" s="88"/>
      <c r="I18" s="88"/>
      <c r="J18" s="88"/>
      <c r="K18" s="88"/>
      <c r="L18" s="88"/>
      <c r="M18" s="88"/>
      <c r="N18" s="88"/>
    </row>
    <row r="19" spans="1:14" ht="15.75">
      <c r="A19" s="86" t="s">
        <v>180</v>
      </c>
      <c r="B19" s="103">
        <f>AVERAGE(B7:B18)</f>
        <v>1299042.5</v>
      </c>
      <c r="C19" s="103">
        <f>AVERAGE(C7:C18)</f>
        <v>890057.16666666663</v>
      </c>
      <c r="D19" s="103">
        <f>AVERAGE(D7:D18)</f>
        <v>54500.666666666664</v>
      </c>
      <c r="E19" s="103">
        <f>AVERAGE(E7:E18)</f>
        <v>944557.83333333337</v>
      </c>
      <c r="F19" s="103"/>
      <c r="G19" s="103">
        <f>AVERAGE(G7:G18)</f>
        <v>371025</v>
      </c>
      <c r="H19" s="103">
        <f>AVERAGE(H7:H13)</f>
        <v>1359889.6666666667</v>
      </c>
      <c r="I19" s="103">
        <f>AVERAGE(I7:I13)</f>
        <v>933919.83333333337</v>
      </c>
      <c r="J19" s="103">
        <f>AVERAGE(J7:J13)</f>
        <v>62585.833333333336</v>
      </c>
      <c r="K19" s="103">
        <f>AVERAGE(K7:K13)</f>
        <v>996505.66666666663</v>
      </c>
      <c r="L19" s="88"/>
      <c r="M19" s="103">
        <f>AVERAGE(M7:M13)</f>
        <v>309107.83333333331</v>
      </c>
      <c r="N19" s="88"/>
    </row>
    <row r="20" spans="1:14">
      <c r="A20" s="104"/>
      <c r="B20" s="104"/>
      <c r="C20" s="104"/>
      <c r="D20" s="104"/>
      <c r="E20" s="104"/>
      <c r="F20" s="104"/>
      <c r="G20" s="104"/>
      <c r="H20" s="104"/>
      <c r="I20" s="104"/>
      <c r="J20" s="104"/>
      <c r="K20" s="104"/>
      <c r="L20" s="104"/>
      <c r="M20" s="104"/>
      <c r="N20" s="104"/>
    </row>
    <row r="21" spans="1:14">
      <c r="A21" s="104"/>
      <c r="B21" s="104"/>
      <c r="C21" s="104"/>
      <c r="D21" s="104"/>
      <c r="E21" s="104"/>
      <c r="F21" s="104"/>
      <c r="G21" s="104"/>
      <c r="H21" s="104"/>
      <c r="I21" s="104"/>
      <c r="J21" s="104"/>
      <c r="K21" s="104"/>
      <c r="L21" s="104"/>
      <c r="M21" s="104"/>
      <c r="N21" s="104"/>
    </row>
    <row r="22" spans="1:14">
      <c r="A22" s="104"/>
      <c r="B22" s="104"/>
      <c r="C22" s="104"/>
      <c r="D22" s="104"/>
      <c r="E22" s="104"/>
      <c r="F22" s="104"/>
      <c r="G22" s="104"/>
      <c r="H22" s="104"/>
      <c r="I22" s="104"/>
      <c r="J22" s="104"/>
      <c r="K22" s="104"/>
      <c r="L22" s="104"/>
      <c r="M22" s="104"/>
      <c r="N22" s="104"/>
    </row>
    <row r="23" spans="1:14">
      <c r="A23" s="104"/>
      <c r="B23" s="104"/>
      <c r="C23" s="104"/>
      <c r="D23" s="104"/>
      <c r="E23" s="104"/>
      <c r="F23" s="104"/>
      <c r="G23" s="104"/>
      <c r="H23" s="104"/>
      <c r="I23" s="104"/>
      <c r="J23" s="104"/>
      <c r="K23" s="104"/>
      <c r="L23" s="104"/>
      <c r="M23" s="104"/>
      <c r="N23" s="104"/>
    </row>
    <row r="24" spans="1:14">
      <c r="A24" s="104"/>
      <c r="B24" s="104"/>
      <c r="C24" s="104"/>
      <c r="D24" s="104"/>
      <c r="E24" s="104"/>
      <c r="F24" s="104"/>
      <c r="G24" s="104"/>
      <c r="H24" s="104"/>
      <c r="I24" s="104"/>
      <c r="J24" s="104"/>
      <c r="K24" s="104"/>
      <c r="L24" s="104"/>
      <c r="M24" s="104"/>
      <c r="N24" s="104"/>
    </row>
    <row r="25" spans="1:14">
      <c r="A25" s="104"/>
      <c r="B25" s="104"/>
      <c r="C25" s="104"/>
      <c r="D25" s="104"/>
      <c r="E25" s="104"/>
      <c r="F25" s="104"/>
      <c r="G25" s="104"/>
      <c r="H25" s="104"/>
      <c r="I25" s="104"/>
      <c r="J25" s="104"/>
      <c r="K25" s="104"/>
      <c r="L25" s="104"/>
      <c r="M25" s="104"/>
      <c r="N25" s="104"/>
    </row>
    <row r="26" spans="1:14">
      <c r="A26" s="104"/>
      <c r="B26" s="104"/>
      <c r="C26" s="104"/>
      <c r="D26" s="104"/>
      <c r="E26" s="104"/>
      <c r="F26" s="104"/>
      <c r="G26" s="104"/>
      <c r="H26" s="104"/>
      <c r="I26" s="104"/>
      <c r="J26" s="104"/>
      <c r="K26" s="104"/>
      <c r="L26" s="104"/>
      <c r="M26" s="104"/>
      <c r="N26" s="104"/>
    </row>
    <row r="27" spans="1:14">
      <c r="A27" s="104"/>
      <c r="B27" s="104"/>
      <c r="C27" s="104"/>
      <c r="D27" s="104"/>
      <c r="E27" s="104"/>
      <c r="F27" s="104"/>
      <c r="G27" s="104"/>
      <c r="H27" s="104"/>
      <c r="I27" s="104"/>
      <c r="J27" s="104"/>
      <c r="K27" s="104"/>
      <c r="L27" s="104"/>
      <c r="M27" s="104"/>
      <c r="N27" s="104"/>
    </row>
    <row r="72" spans="9:9">
      <c r="I72" s="218" t="s">
        <v>465</v>
      </c>
    </row>
  </sheetData>
  <mergeCells count="2">
    <mergeCell ref="B5:G5"/>
    <mergeCell ref="H5:M5"/>
  </mergeCells>
  <printOptions horizontalCentered="1" verticalCentered="1"/>
  <pageMargins left="0" right="0" top="0" bottom="0" header="0.51181102362204722" footer="0.51181102362204722"/>
  <pageSetup paperSize="9" scale="80" orientation="landscape" r:id="rId1"/>
  <headerFooter alignWithMargins="0"/>
</worksheet>
</file>

<file path=xl/worksheets/sheet8.xml><?xml version="1.0" encoding="utf-8"?>
<worksheet xmlns="http://schemas.openxmlformats.org/spreadsheetml/2006/main" xmlns:r="http://schemas.openxmlformats.org/officeDocument/2006/relationships">
  <sheetPr>
    <tabColor theme="6" tint="-0.249977111117893"/>
  </sheetPr>
  <dimension ref="A1:J16"/>
  <sheetViews>
    <sheetView view="pageBreakPreview" zoomScale="60" zoomScaleNormal="60" workbookViewId="0">
      <pane xSplit="1" ySplit="4" topLeftCell="B5" activePane="bottomRight" state="frozen"/>
      <selection pane="topRight" activeCell="B1" sqref="B1"/>
      <selection pane="bottomLeft" activeCell="A7" sqref="A7"/>
      <selection pane="bottomRight" activeCell="D18" sqref="D18"/>
    </sheetView>
  </sheetViews>
  <sheetFormatPr defaultRowHeight="12.75"/>
  <cols>
    <col min="1" max="1" width="18.21875" style="199" bestFit="1" customWidth="1"/>
    <col min="2" max="2" width="14.33203125" style="199" customWidth="1"/>
    <col min="3" max="3" width="25.6640625" style="199" bestFit="1" customWidth="1"/>
    <col min="4" max="4" width="12.5546875" style="199" customWidth="1"/>
    <col min="5" max="5" width="13.21875" style="199" customWidth="1"/>
    <col min="6" max="6" width="13.21875" style="199" hidden="1" customWidth="1"/>
    <col min="7" max="7" width="16.21875" style="199" customWidth="1"/>
    <col min="8" max="8" width="9" style="199" bestFit="1" customWidth="1"/>
    <col min="9" max="256" width="8.88671875" style="199"/>
    <col min="257" max="257" width="18.21875" style="199" bestFit="1" customWidth="1"/>
    <col min="258" max="258" width="14.33203125" style="199" customWidth="1"/>
    <col min="259" max="259" width="25.6640625" style="199" bestFit="1" customWidth="1"/>
    <col min="260" max="260" width="12.5546875" style="199" customWidth="1"/>
    <col min="261" max="261" width="13.21875" style="199" customWidth="1"/>
    <col min="262" max="262" width="0" style="199" hidden="1" customWidth="1"/>
    <col min="263" max="263" width="16.21875" style="199" customWidth="1"/>
    <col min="264" max="264" width="9" style="199" bestFit="1" customWidth="1"/>
    <col min="265" max="512" width="8.88671875" style="199"/>
    <col min="513" max="513" width="18.21875" style="199" bestFit="1" customWidth="1"/>
    <col min="514" max="514" width="14.33203125" style="199" customWidth="1"/>
    <col min="515" max="515" width="25.6640625" style="199" bestFit="1" customWidth="1"/>
    <col min="516" max="516" width="12.5546875" style="199" customWidth="1"/>
    <col min="517" max="517" width="13.21875" style="199" customWidth="1"/>
    <col min="518" max="518" width="0" style="199" hidden="1" customWidth="1"/>
    <col min="519" max="519" width="16.21875" style="199" customWidth="1"/>
    <col min="520" max="520" width="9" style="199" bestFit="1" customWidth="1"/>
    <col min="521" max="768" width="8.88671875" style="199"/>
    <col min="769" max="769" width="18.21875" style="199" bestFit="1" customWidth="1"/>
    <col min="770" max="770" width="14.33203125" style="199" customWidth="1"/>
    <col min="771" max="771" width="25.6640625" style="199" bestFit="1" customWidth="1"/>
    <col min="772" max="772" width="12.5546875" style="199" customWidth="1"/>
    <col min="773" max="773" width="13.21875" style="199" customWidth="1"/>
    <col min="774" max="774" width="0" style="199" hidden="1" customWidth="1"/>
    <col min="775" max="775" width="16.21875" style="199" customWidth="1"/>
    <col min="776" max="776" width="9" style="199" bestFit="1" customWidth="1"/>
    <col min="777" max="1024" width="8.88671875" style="199"/>
    <col min="1025" max="1025" width="18.21875" style="199" bestFit="1" customWidth="1"/>
    <col min="1026" max="1026" width="14.33203125" style="199" customWidth="1"/>
    <col min="1027" max="1027" width="25.6640625" style="199" bestFit="1" customWidth="1"/>
    <col min="1028" max="1028" width="12.5546875" style="199" customWidth="1"/>
    <col min="1029" max="1029" width="13.21875" style="199" customWidth="1"/>
    <col min="1030" max="1030" width="0" style="199" hidden="1" customWidth="1"/>
    <col min="1031" max="1031" width="16.21875" style="199" customWidth="1"/>
    <col min="1032" max="1032" width="9" style="199" bestFit="1" customWidth="1"/>
    <col min="1033" max="1280" width="8.88671875" style="199"/>
    <col min="1281" max="1281" width="18.21875" style="199" bestFit="1" customWidth="1"/>
    <col min="1282" max="1282" width="14.33203125" style="199" customWidth="1"/>
    <col min="1283" max="1283" width="25.6640625" style="199" bestFit="1" customWidth="1"/>
    <col min="1284" max="1284" width="12.5546875" style="199" customWidth="1"/>
    <col min="1285" max="1285" width="13.21875" style="199" customWidth="1"/>
    <col min="1286" max="1286" width="0" style="199" hidden="1" customWidth="1"/>
    <col min="1287" max="1287" width="16.21875" style="199" customWidth="1"/>
    <col min="1288" max="1288" width="9" style="199" bestFit="1" customWidth="1"/>
    <col min="1289" max="1536" width="8.88671875" style="199"/>
    <col min="1537" max="1537" width="18.21875" style="199" bestFit="1" customWidth="1"/>
    <col min="1538" max="1538" width="14.33203125" style="199" customWidth="1"/>
    <col min="1539" max="1539" width="25.6640625" style="199" bestFit="1" customWidth="1"/>
    <col min="1540" max="1540" width="12.5546875" style="199" customWidth="1"/>
    <col min="1541" max="1541" width="13.21875" style="199" customWidth="1"/>
    <col min="1542" max="1542" width="0" style="199" hidden="1" customWidth="1"/>
    <col min="1543" max="1543" width="16.21875" style="199" customWidth="1"/>
    <col min="1544" max="1544" width="9" style="199" bestFit="1" customWidth="1"/>
    <col min="1545" max="1792" width="8.88671875" style="199"/>
    <col min="1793" max="1793" width="18.21875" style="199" bestFit="1" customWidth="1"/>
    <col min="1794" max="1794" width="14.33203125" style="199" customWidth="1"/>
    <col min="1795" max="1795" width="25.6640625" style="199" bestFit="1" customWidth="1"/>
    <col min="1796" max="1796" width="12.5546875" style="199" customWidth="1"/>
    <col min="1797" max="1797" width="13.21875" style="199" customWidth="1"/>
    <col min="1798" max="1798" width="0" style="199" hidden="1" customWidth="1"/>
    <col min="1799" max="1799" width="16.21875" style="199" customWidth="1"/>
    <col min="1800" max="1800" width="9" style="199" bestFit="1" customWidth="1"/>
    <col min="1801" max="2048" width="8.88671875" style="199"/>
    <col min="2049" max="2049" width="18.21875" style="199" bestFit="1" customWidth="1"/>
    <col min="2050" max="2050" width="14.33203125" style="199" customWidth="1"/>
    <col min="2051" max="2051" width="25.6640625" style="199" bestFit="1" customWidth="1"/>
    <col min="2052" max="2052" width="12.5546875" style="199" customWidth="1"/>
    <col min="2053" max="2053" width="13.21875" style="199" customWidth="1"/>
    <col min="2054" max="2054" width="0" style="199" hidden="1" customWidth="1"/>
    <col min="2055" max="2055" width="16.21875" style="199" customWidth="1"/>
    <col min="2056" max="2056" width="9" style="199" bestFit="1" customWidth="1"/>
    <col min="2057" max="2304" width="8.88671875" style="199"/>
    <col min="2305" max="2305" width="18.21875" style="199" bestFit="1" customWidth="1"/>
    <col min="2306" max="2306" width="14.33203125" style="199" customWidth="1"/>
    <col min="2307" max="2307" width="25.6640625" style="199" bestFit="1" customWidth="1"/>
    <col min="2308" max="2308" width="12.5546875" style="199" customWidth="1"/>
    <col min="2309" max="2309" width="13.21875" style="199" customWidth="1"/>
    <col min="2310" max="2310" width="0" style="199" hidden="1" customWidth="1"/>
    <col min="2311" max="2311" width="16.21875" style="199" customWidth="1"/>
    <col min="2312" max="2312" width="9" style="199" bestFit="1" customWidth="1"/>
    <col min="2313" max="2560" width="8.88671875" style="199"/>
    <col min="2561" max="2561" width="18.21875" style="199" bestFit="1" customWidth="1"/>
    <col min="2562" max="2562" width="14.33203125" style="199" customWidth="1"/>
    <col min="2563" max="2563" width="25.6640625" style="199" bestFit="1" customWidth="1"/>
    <col min="2564" max="2564" width="12.5546875" style="199" customWidth="1"/>
    <col min="2565" max="2565" width="13.21875" style="199" customWidth="1"/>
    <col min="2566" max="2566" width="0" style="199" hidden="1" customWidth="1"/>
    <col min="2567" max="2567" width="16.21875" style="199" customWidth="1"/>
    <col min="2568" max="2568" width="9" style="199" bestFit="1" customWidth="1"/>
    <col min="2569" max="2816" width="8.88671875" style="199"/>
    <col min="2817" max="2817" width="18.21875" style="199" bestFit="1" customWidth="1"/>
    <col min="2818" max="2818" width="14.33203125" style="199" customWidth="1"/>
    <col min="2819" max="2819" width="25.6640625" style="199" bestFit="1" customWidth="1"/>
    <col min="2820" max="2820" width="12.5546875" style="199" customWidth="1"/>
    <col min="2821" max="2821" width="13.21875" style="199" customWidth="1"/>
    <col min="2822" max="2822" width="0" style="199" hidden="1" customWidth="1"/>
    <col min="2823" max="2823" width="16.21875" style="199" customWidth="1"/>
    <col min="2824" max="2824" width="9" style="199" bestFit="1" customWidth="1"/>
    <col min="2825" max="3072" width="8.88671875" style="199"/>
    <col min="3073" max="3073" width="18.21875" style="199" bestFit="1" customWidth="1"/>
    <col min="3074" max="3074" width="14.33203125" style="199" customWidth="1"/>
    <col min="3075" max="3075" width="25.6640625" style="199" bestFit="1" customWidth="1"/>
    <col min="3076" max="3076" width="12.5546875" style="199" customWidth="1"/>
    <col min="3077" max="3077" width="13.21875" style="199" customWidth="1"/>
    <col min="3078" max="3078" width="0" style="199" hidden="1" customWidth="1"/>
    <col min="3079" max="3079" width="16.21875" style="199" customWidth="1"/>
    <col min="3080" max="3080" width="9" style="199" bestFit="1" customWidth="1"/>
    <col min="3081" max="3328" width="8.88671875" style="199"/>
    <col min="3329" max="3329" width="18.21875" style="199" bestFit="1" customWidth="1"/>
    <col min="3330" max="3330" width="14.33203125" style="199" customWidth="1"/>
    <col min="3331" max="3331" width="25.6640625" style="199" bestFit="1" customWidth="1"/>
    <col min="3332" max="3332" width="12.5546875" style="199" customWidth="1"/>
    <col min="3333" max="3333" width="13.21875" style="199" customWidth="1"/>
    <col min="3334" max="3334" width="0" style="199" hidden="1" customWidth="1"/>
    <col min="3335" max="3335" width="16.21875" style="199" customWidth="1"/>
    <col min="3336" max="3336" width="9" style="199" bestFit="1" customWidth="1"/>
    <col min="3337" max="3584" width="8.88671875" style="199"/>
    <col min="3585" max="3585" width="18.21875" style="199" bestFit="1" customWidth="1"/>
    <col min="3586" max="3586" width="14.33203125" style="199" customWidth="1"/>
    <col min="3587" max="3587" width="25.6640625" style="199" bestFit="1" customWidth="1"/>
    <col min="3588" max="3588" width="12.5546875" style="199" customWidth="1"/>
    <col min="3589" max="3589" width="13.21875" style="199" customWidth="1"/>
    <col min="3590" max="3590" width="0" style="199" hidden="1" customWidth="1"/>
    <col min="3591" max="3591" width="16.21875" style="199" customWidth="1"/>
    <col min="3592" max="3592" width="9" style="199" bestFit="1" customWidth="1"/>
    <col min="3593" max="3840" width="8.88671875" style="199"/>
    <col min="3841" max="3841" width="18.21875" style="199" bestFit="1" customWidth="1"/>
    <col min="3842" max="3842" width="14.33203125" style="199" customWidth="1"/>
    <col min="3843" max="3843" width="25.6640625" style="199" bestFit="1" customWidth="1"/>
    <col min="3844" max="3844" width="12.5546875" style="199" customWidth="1"/>
    <col min="3845" max="3845" width="13.21875" style="199" customWidth="1"/>
    <col min="3846" max="3846" width="0" style="199" hidden="1" customWidth="1"/>
    <col min="3847" max="3847" width="16.21875" style="199" customWidth="1"/>
    <col min="3848" max="3848" width="9" style="199" bestFit="1" customWidth="1"/>
    <col min="3849" max="4096" width="8.88671875" style="199"/>
    <col min="4097" max="4097" width="18.21875" style="199" bestFit="1" customWidth="1"/>
    <col min="4098" max="4098" width="14.33203125" style="199" customWidth="1"/>
    <col min="4099" max="4099" width="25.6640625" style="199" bestFit="1" customWidth="1"/>
    <col min="4100" max="4100" width="12.5546875" style="199" customWidth="1"/>
    <col min="4101" max="4101" width="13.21875" style="199" customWidth="1"/>
    <col min="4102" max="4102" width="0" style="199" hidden="1" customWidth="1"/>
    <col min="4103" max="4103" width="16.21875" style="199" customWidth="1"/>
    <col min="4104" max="4104" width="9" style="199" bestFit="1" customWidth="1"/>
    <col min="4105" max="4352" width="8.88671875" style="199"/>
    <col min="4353" max="4353" width="18.21875" style="199" bestFit="1" customWidth="1"/>
    <col min="4354" max="4354" width="14.33203125" style="199" customWidth="1"/>
    <col min="4355" max="4355" width="25.6640625" style="199" bestFit="1" customWidth="1"/>
    <col min="4356" max="4356" width="12.5546875" style="199" customWidth="1"/>
    <col min="4357" max="4357" width="13.21875" style="199" customWidth="1"/>
    <col min="4358" max="4358" width="0" style="199" hidden="1" customWidth="1"/>
    <col min="4359" max="4359" width="16.21875" style="199" customWidth="1"/>
    <col min="4360" max="4360" width="9" style="199" bestFit="1" customWidth="1"/>
    <col min="4361" max="4608" width="8.88671875" style="199"/>
    <col min="4609" max="4609" width="18.21875" style="199" bestFit="1" customWidth="1"/>
    <col min="4610" max="4610" width="14.33203125" style="199" customWidth="1"/>
    <col min="4611" max="4611" width="25.6640625" style="199" bestFit="1" customWidth="1"/>
    <col min="4612" max="4612" width="12.5546875" style="199" customWidth="1"/>
    <col min="4613" max="4613" width="13.21875" style="199" customWidth="1"/>
    <col min="4614" max="4614" width="0" style="199" hidden="1" customWidth="1"/>
    <col min="4615" max="4615" width="16.21875" style="199" customWidth="1"/>
    <col min="4616" max="4616" width="9" style="199" bestFit="1" customWidth="1"/>
    <col min="4617" max="4864" width="8.88671875" style="199"/>
    <col min="4865" max="4865" width="18.21875" style="199" bestFit="1" customWidth="1"/>
    <col min="4866" max="4866" width="14.33203125" style="199" customWidth="1"/>
    <col min="4867" max="4867" width="25.6640625" style="199" bestFit="1" customWidth="1"/>
    <col min="4868" max="4868" width="12.5546875" style="199" customWidth="1"/>
    <col min="4869" max="4869" width="13.21875" style="199" customWidth="1"/>
    <col min="4870" max="4870" width="0" style="199" hidden="1" customWidth="1"/>
    <col min="4871" max="4871" width="16.21875" style="199" customWidth="1"/>
    <col min="4872" max="4872" width="9" style="199" bestFit="1" customWidth="1"/>
    <col min="4873" max="5120" width="8.88671875" style="199"/>
    <col min="5121" max="5121" width="18.21875" style="199" bestFit="1" customWidth="1"/>
    <col min="5122" max="5122" width="14.33203125" style="199" customWidth="1"/>
    <col min="5123" max="5123" width="25.6640625" style="199" bestFit="1" customWidth="1"/>
    <col min="5124" max="5124" width="12.5546875" style="199" customWidth="1"/>
    <col min="5125" max="5125" width="13.21875" style="199" customWidth="1"/>
    <col min="5126" max="5126" width="0" style="199" hidden="1" customWidth="1"/>
    <col min="5127" max="5127" width="16.21875" style="199" customWidth="1"/>
    <col min="5128" max="5128" width="9" style="199" bestFit="1" customWidth="1"/>
    <col min="5129" max="5376" width="8.88671875" style="199"/>
    <col min="5377" max="5377" width="18.21875" style="199" bestFit="1" customWidth="1"/>
    <col min="5378" max="5378" width="14.33203125" style="199" customWidth="1"/>
    <col min="5379" max="5379" width="25.6640625" style="199" bestFit="1" customWidth="1"/>
    <col min="5380" max="5380" width="12.5546875" style="199" customWidth="1"/>
    <col min="5381" max="5381" width="13.21875" style="199" customWidth="1"/>
    <col min="5382" max="5382" width="0" style="199" hidden="1" customWidth="1"/>
    <col min="5383" max="5383" width="16.21875" style="199" customWidth="1"/>
    <col min="5384" max="5384" width="9" style="199" bestFit="1" customWidth="1"/>
    <col min="5385" max="5632" width="8.88671875" style="199"/>
    <col min="5633" max="5633" width="18.21875" style="199" bestFit="1" customWidth="1"/>
    <col min="5634" max="5634" width="14.33203125" style="199" customWidth="1"/>
    <col min="5635" max="5635" width="25.6640625" style="199" bestFit="1" customWidth="1"/>
    <col min="5636" max="5636" width="12.5546875" style="199" customWidth="1"/>
    <col min="5637" max="5637" width="13.21875" style="199" customWidth="1"/>
    <col min="5638" max="5638" width="0" style="199" hidden="1" customWidth="1"/>
    <col min="5639" max="5639" width="16.21875" style="199" customWidth="1"/>
    <col min="5640" max="5640" width="9" style="199" bestFit="1" customWidth="1"/>
    <col min="5641" max="5888" width="8.88671875" style="199"/>
    <col min="5889" max="5889" width="18.21875" style="199" bestFit="1" customWidth="1"/>
    <col min="5890" max="5890" width="14.33203125" style="199" customWidth="1"/>
    <col min="5891" max="5891" width="25.6640625" style="199" bestFit="1" customWidth="1"/>
    <col min="5892" max="5892" width="12.5546875" style="199" customWidth="1"/>
    <col min="5893" max="5893" width="13.21875" style="199" customWidth="1"/>
    <col min="5894" max="5894" width="0" style="199" hidden="1" customWidth="1"/>
    <col min="5895" max="5895" width="16.21875" style="199" customWidth="1"/>
    <col min="5896" max="5896" width="9" style="199" bestFit="1" customWidth="1"/>
    <col min="5897" max="6144" width="8.88671875" style="199"/>
    <col min="6145" max="6145" width="18.21875" style="199" bestFit="1" customWidth="1"/>
    <col min="6146" max="6146" width="14.33203125" style="199" customWidth="1"/>
    <col min="6147" max="6147" width="25.6640625" style="199" bestFit="1" customWidth="1"/>
    <col min="6148" max="6148" width="12.5546875" style="199" customWidth="1"/>
    <col min="6149" max="6149" width="13.21875" style="199" customWidth="1"/>
    <col min="6150" max="6150" width="0" style="199" hidden="1" customWidth="1"/>
    <col min="6151" max="6151" width="16.21875" style="199" customWidth="1"/>
    <col min="6152" max="6152" width="9" style="199" bestFit="1" customWidth="1"/>
    <col min="6153" max="6400" width="8.88671875" style="199"/>
    <col min="6401" max="6401" width="18.21875" style="199" bestFit="1" customWidth="1"/>
    <col min="6402" max="6402" width="14.33203125" style="199" customWidth="1"/>
    <col min="6403" max="6403" width="25.6640625" style="199" bestFit="1" customWidth="1"/>
    <col min="6404" max="6404" width="12.5546875" style="199" customWidth="1"/>
    <col min="6405" max="6405" width="13.21875" style="199" customWidth="1"/>
    <col min="6406" max="6406" width="0" style="199" hidden="1" customWidth="1"/>
    <col min="6407" max="6407" width="16.21875" style="199" customWidth="1"/>
    <col min="6408" max="6408" width="9" style="199" bestFit="1" customWidth="1"/>
    <col min="6409" max="6656" width="8.88671875" style="199"/>
    <col min="6657" max="6657" width="18.21875" style="199" bestFit="1" customWidth="1"/>
    <col min="6658" max="6658" width="14.33203125" style="199" customWidth="1"/>
    <col min="6659" max="6659" width="25.6640625" style="199" bestFit="1" customWidth="1"/>
    <col min="6660" max="6660" width="12.5546875" style="199" customWidth="1"/>
    <col min="6661" max="6661" width="13.21875" style="199" customWidth="1"/>
    <col min="6662" max="6662" width="0" style="199" hidden="1" customWidth="1"/>
    <col min="6663" max="6663" width="16.21875" style="199" customWidth="1"/>
    <col min="6664" max="6664" width="9" style="199" bestFit="1" customWidth="1"/>
    <col min="6665" max="6912" width="8.88671875" style="199"/>
    <col min="6913" max="6913" width="18.21875" style="199" bestFit="1" customWidth="1"/>
    <col min="6914" max="6914" width="14.33203125" style="199" customWidth="1"/>
    <col min="6915" max="6915" width="25.6640625" style="199" bestFit="1" customWidth="1"/>
    <col min="6916" max="6916" width="12.5546875" style="199" customWidth="1"/>
    <col min="6917" max="6917" width="13.21875" style="199" customWidth="1"/>
    <col min="6918" max="6918" width="0" style="199" hidden="1" customWidth="1"/>
    <col min="6919" max="6919" width="16.21875" style="199" customWidth="1"/>
    <col min="6920" max="6920" width="9" style="199" bestFit="1" customWidth="1"/>
    <col min="6921" max="7168" width="8.88671875" style="199"/>
    <col min="7169" max="7169" width="18.21875" style="199" bestFit="1" customWidth="1"/>
    <col min="7170" max="7170" width="14.33203125" style="199" customWidth="1"/>
    <col min="7171" max="7171" width="25.6640625" style="199" bestFit="1" customWidth="1"/>
    <col min="7172" max="7172" width="12.5546875" style="199" customWidth="1"/>
    <col min="7173" max="7173" width="13.21875" style="199" customWidth="1"/>
    <col min="7174" max="7174" width="0" style="199" hidden="1" customWidth="1"/>
    <col min="7175" max="7175" width="16.21875" style="199" customWidth="1"/>
    <col min="7176" max="7176" width="9" style="199" bestFit="1" customWidth="1"/>
    <col min="7177" max="7424" width="8.88671875" style="199"/>
    <col min="7425" max="7425" width="18.21875" style="199" bestFit="1" customWidth="1"/>
    <col min="7426" max="7426" width="14.33203125" style="199" customWidth="1"/>
    <col min="7427" max="7427" width="25.6640625" style="199" bestFit="1" customWidth="1"/>
    <col min="7428" max="7428" width="12.5546875" style="199" customWidth="1"/>
    <col min="7429" max="7429" width="13.21875" style="199" customWidth="1"/>
    <col min="7430" max="7430" width="0" style="199" hidden="1" customWidth="1"/>
    <col min="7431" max="7431" width="16.21875" style="199" customWidth="1"/>
    <col min="7432" max="7432" width="9" style="199" bestFit="1" customWidth="1"/>
    <col min="7433" max="7680" width="8.88671875" style="199"/>
    <col min="7681" max="7681" width="18.21875" style="199" bestFit="1" customWidth="1"/>
    <col min="7682" max="7682" width="14.33203125" style="199" customWidth="1"/>
    <col min="7683" max="7683" width="25.6640625" style="199" bestFit="1" customWidth="1"/>
    <col min="7684" max="7684" width="12.5546875" style="199" customWidth="1"/>
    <col min="7685" max="7685" width="13.21875" style="199" customWidth="1"/>
    <col min="7686" max="7686" width="0" style="199" hidden="1" customWidth="1"/>
    <col min="7687" max="7687" width="16.21875" style="199" customWidth="1"/>
    <col min="7688" max="7688" width="9" style="199" bestFit="1" customWidth="1"/>
    <col min="7689" max="7936" width="8.88671875" style="199"/>
    <col min="7937" max="7937" width="18.21875" style="199" bestFit="1" customWidth="1"/>
    <col min="7938" max="7938" width="14.33203125" style="199" customWidth="1"/>
    <col min="7939" max="7939" width="25.6640625" style="199" bestFit="1" customWidth="1"/>
    <col min="7940" max="7940" width="12.5546875" style="199" customWidth="1"/>
    <col min="7941" max="7941" width="13.21875" style="199" customWidth="1"/>
    <col min="7942" max="7942" width="0" style="199" hidden="1" customWidth="1"/>
    <col min="7943" max="7943" width="16.21875" style="199" customWidth="1"/>
    <col min="7944" max="7944" width="9" style="199" bestFit="1" customWidth="1"/>
    <col min="7945" max="8192" width="8.88671875" style="199"/>
    <col min="8193" max="8193" width="18.21875" style="199" bestFit="1" customWidth="1"/>
    <col min="8194" max="8194" width="14.33203125" style="199" customWidth="1"/>
    <col min="8195" max="8195" width="25.6640625" style="199" bestFit="1" customWidth="1"/>
    <col min="8196" max="8196" width="12.5546875" style="199" customWidth="1"/>
    <col min="8197" max="8197" width="13.21875" style="199" customWidth="1"/>
    <col min="8198" max="8198" width="0" style="199" hidden="1" customWidth="1"/>
    <col min="8199" max="8199" width="16.21875" style="199" customWidth="1"/>
    <col min="8200" max="8200" width="9" style="199" bestFit="1" customWidth="1"/>
    <col min="8201" max="8448" width="8.88671875" style="199"/>
    <col min="8449" max="8449" width="18.21875" style="199" bestFit="1" customWidth="1"/>
    <col min="8450" max="8450" width="14.33203125" style="199" customWidth="1"/>
    <col min="8451" max="8451" width="25.6640625" style="199" bestFit="1" customWidth="1"/>
    <col min="8452" max="8452" width="12.5546875" style="199" customWidth="1"/>
    <col min="8453" max="8453" width="13.21875" style="199" customWidth="1"/>
    <col min="8454" max="8454" width="0" style="199" hidden="1" customWidth="1"/>
    <col min="8455" max="8455" width="16.21875" style="199" customWidth="1"/>
    <col min="8456" max="8456" width="9" style="199" bestFit="1" customWidth="1"/>
    <col min="8457" max="8704" width="8.88671875" style="199"/>
    <col min="8705" max="8705" width="18.21875" style="199" bestFit="1" customWidth="1"/>
    <col min="8706" max="8706" width="14.33203125" style="199" customWidth="1"/>
    <col min="8707" max="8707" width="25.6640625" style="199" bestFit="1" customWidth="1"/>
    <col min="8708" max="8708" width="12.5546875" style="199" customWidth="1"/>
    <col min="8709" max="8709" width="13.21875" style="199" customWidth="1"/>
    <col min="8710" max="8710" width="0" style="199" hidden="1" customWidth="1"/>
    <col min="8711" max="8711" width="16.21875" style="199" customWidth="1"/>
    <col min="8712" max="8712" width="9" style="199" bestFit="1" customWidth="1"/>
    <col min="8713" max="8960" width="8.88671875" style="199"/>
    <col min="8961" max="8961" width="18.21875" style="199" bestFit="1" customWidth="1"/>
    <col min="8962" max="8962" width="14.33203125" style="199" customWidth="1"/>
    <col min="8963" max="8963" width="25.6640625" style="199" bestFit="1" customWidth="1"/>
    <col min="8964" max="8964" width="12.5546875" style="199" customWidth="1"/>
    <col min="8965" max="8965" width="13.21875" style="199" customWidth="1"/>
    <col min="8966" max="8966" width="0" style="199" hidden="1" customWidth="1"/>
    <col min="8967" max="8967" width="16.21875" style="199" customWidth="1"/>
    <col min="8968" max="8968" width="9" style="199" bestFit="1" customWidth="1"/>
    <col min="8969" max="9216" width="8.88671875" style="199"/>
    <col min="9217" max="9217" width="18.21875" style="199" bestFit="1" customWidth="1"/>
    <col min="9218" max="9218" width="14.33203125" style="199" customWidth="1"/>
    <col min="9219" max="9219" width="25.6640625" style="199" bestFit="1" customWidth="1"/>
    <col min="9220" max="9220" width="12.5546875" style="199" customWidth="1"/>
    <col min="9221" max="9221" width="13.21875" style="199" customWidth="1"/>
    <col min="9222" max="9222" width="0" style="199" hidden="1" customWidth="1"/>
    <col min="9223" max="9223" width="16.21875" style="199" customWidth="1"/>
    <col min="9224" max="9224" width="9" style="199" bestFit="1" customWidth="1"/>
    <col min="9225" max="9472" width="8.88671875" style="199"/>
    <col min="9473" max="9473" width="18.21875" style="199" bestFit="1" customWidth="1"/>
    <col min="9474" max="9474" width="14.33203125" style="199" customWidth="1"/>
    <col min="9475" max="9475" width="25.6640625" style="199" bestFit="1" customWidth="1"/>
    <col min="9476" max="9476" width="12.5546875" style="199" customWidth="1"/>
    <col min="9477" max="9477" width="13.21875" style="199" customWidth="1"/>
    <col min="9478" max="9478" width="0" style="199" hidden="1" customWidth="1"/>
    <col min="9479" max="9479" width="16.21875" style="199" customWidth="1"/>
    <col min="9480" max="9480" width="9" style="199" bestFit="1" customWidth="1"/>
    <col min="9481" max="9728" width="8.88671875" style="199"/>
    <col min="9729" max="9729" width="18.21875" style="199" bestFit="1" customWidth="1"/>
    <col min="9730" max="9730" width="14.33203125" style="199" customWidth="1"/>
    <col min="9731" max="9731" width="25.6640625" style="199" bestFit="1" customWidth="1"/>
    <col min="9732" max="9732" width="12.5546875" style="199" customWidth="1"/>
    <col min="9733" max="9733" width="13.21875" style="199" customWidth="1"/>
    <col min="9734" max="9734" width="0" style="199" hidden="1" customWidth="1"/>
    <col min="9735" max="9735" width="16.21875" style="199" customWidth="1"/>
    <col min="9736" max="9736" width="9" style="199" bestFit="1" customWidth="1"/>
    <col min="9737" max="9984" width="8.88671875" style="199"/>
    <col min="9985" max="9985" width="18.21875" style="199" bestFit="1" customWidth="1"/>
    <col min="9986" max="9986" width="14.33203125" style="199" customWidth="1"/>
    <col min="9987" max="9987" width="25.6640625" style="199" bestFit="1" customWidth="1"/>
    <col min="9988" max="9988" width="12.5546875" style="199" customWidth="1"/>
    <col min="9989" max="9989" width="13.21875" style="199" customWidth="1"/>
    <col min="9990" max="9990" width="0" style="199" hidden="1" customWidth="1"/>
    <col min="9991" max="9991" width="16.21875" style="199" customWidth="1"/>
    <col min="9992" max="9992" width="9" style="199" bestFit="1" customWidth="1"/>
    <col min="9993" max="10240" width="8.88671875" style="199"/>
    <col min="10241" max="10241" width="18.21875" style="199" bestFit="1" customWidth="1"/>
    <col min="10242" max="10242" width="14.33203125" style="199" customWidth="1"/>
    <col min="10243" max="10243" width="25.6640625" style="199" bestFit="1" customWidth="1"/>
    <col min="10244" max="10244" width="12.5546875" style="199" customWidth="1"/>
    <col min="10245" max="10245" width="13.21875" style="199" customWidth="1"/>
    <col min="10246" max="10246" width="0" style="199" hidden="1" customWidth="1"/>
    <col min="10247" max="10247" width="16.21875" style="199" customWidth="1"/>
    <col min="10248" max="10248" width="9" style="199" bestFit="1" customWidth="1"/>
    <col min="10249" max="10496" width="8.88671875" style="199"/>
    <col min="10497" max="10497" width="18.21875" style="199" bestFit="1" customWidth="1"/>
    <col min="10498" max="10498" width="14.33203125" style="199" customWidth="1"/>
    <col min="10499" max="10499" width="25.6640625" style="199" bestFit="1" customWidth="1"/>
    <col min="10500" max="10500" width="12.5546875" style="199" customWidth="1"/>
    <col min="10501" max="10501" width="13.21875" style="199" customWidth="1"/>
    <col min="10502" max="10502" width="0" style="199" hidden="1" customWidth="1"/>
    <col min="10503" max="10503" width="16.21875" style="199" customWidth="1"/>
    <col min="10504" max="10504" width="9" style="199" bestFit="1" customWidth="1"/>
    <col min="10505" max="10752" width="8.88671875" style="199"/>
    <col min="10753" max="10753" width="18.21875" style="199" bestFit="1" customWidth="1"/>
    <col min="10754" max="10754" width="14.33203125" style="199" customWidth="1"/>
    <col min="10755" max="10755" width="25.6640625" style="199" bestFit="1" customWidth="1"/>
    <col min="10756" max="10756" width="12.5546875" style="199" customWidth="1"/>
    <col min="10757" max="10757" width="13.21875" style="199" customWidth="1"/>
    <col min="10758" max="10758" width="0" style="199" hidden="1" customWidth="1"/>
    <col min="10759" max="10759" width="16.21875" style="199" customWidth="1"/>
    <col min="10760" max="10760" width="9" style="199" bestFit="1" customWidth="1"/>
    <col min="10761" max="11008" width="8.88671875" style="199"/>
    <col min="11009" max="11009" width="18.21875" style="199" bestFit="1" customWidth="1"/>
    <col min="11010" max="11010" width="14.33203125" style="199" customWidth="1"/>
    <col min="11011" max="11011" width="25.6640625" style="199" bestFit="1" customWidth="1"/>
    <col min="11012" max="11012" width="12.5546875" style="199" customWidth="1"/>
    <col min="11013" max="11013" width="13.21875" style="199" customWidth="1"/>
    <col min="11014" max="11014" width="0" style="199" hidden="1" customWidth="1"/>
    <col min="11015" max="11015" width="16.21875" style="199" customWidth="1"/>
    <col min="11016" max="11016" width="9" style="199" bestFit="1" customWidth="1"/>
    <col min="11017" max="11264" width="8.88671875" style="199"/>
    <col min="11265" max="11265" width="18.21875" style="199" bestFit="1" customWidth="1"/>
    <col min="11266" max="11266" width="14.33203125" style="199" customWidth="1"/>
    <col min="11267" max="11267" width="25.6640625" style="199" bestFit="1" customWidth="1"/>
    <col min="11268" max="11268" width="12.5546875" style="199" customWidth="1"/>
    <col min="11269" max="11269" width="13.21875" style="199" customWidth="1"/>
    <col min="11270" max="11270" width="0" style="199" hidden="1" customWidth="1"/>
    <col min="11271" max="11271" width="16.21875" style="199" customWidth="1"/>
    <col min="11272" max="11272" width="9" style="199" bestFit="1" customWidth="1"/>
    <col min="11273" max="11520" width="8.88671875" style="199"/>
    <col min="11521" max="11521" width="18.21875" style="199" bestFit="1" customWidth="1"/>
    <col min="11522" max="11522" width="14.33203125" style="199" customWidth="1"/>
    <col min="11523" max="11523" width="25.6640625" style="199" bestFit="1" customWidth="1"/>
    <col min="11524" max="11524" width="12.5546875" style="199" customWidth="1"/>
    <col min="11525" max="11525" width="13.21875" style="199" customWidth="1"/>
    <col min="11526" max="11526" width="0" style="199" hidden="1" customWidth="1"/>
    <col min="11527" max="11527" width="16.21875" style="199" customWidth="1"/>
    <col min="11528" max="11528" width="9" style="199" bestFit="1" customWidth="1"/>
    <col min="11529" max="11776" width="8.88671875" style="199"/>
    <col min="11777" max="11777" width="18.21875" style="199" bestFit="1" customWidth="1"/>
    <col min="11778" max="11778" width="14.33203125" style="199" customWidth="1"/>
    <col min="11779" max="11779" width="25.6640625" style="199" bestFit="1" customWidth="1"/>
    <col min="11780" max="11780" width="12.5546875" style="199" customWidth="1"/>
    <col min="11781" max="11781" width="13.21875" style="199" customWidth="1"/>
    <col min="11782" max="11782" width="0" style="199" hidden="1" customWidth="1"/>
    <col min="11783" max="11783" width="16.21875" style="199" customWidth="1"/>
    <col min="11784" max="11784" width="9" style="199" bestFit="1" customWidth="1"/>
    <col min="11785" max="12032" width="8.88671875" style="199"/>
    <col min="12033" max="12033" width="18.21875" style="199" bestFit="1" customWidth="1"/>
    <col min="12034" max="12034" width="14.33203125" style="199" customWidth="1"/>
    <col min="12035" max="12035" width="25.6640625" style="199" bestFit="1" customWidth="1"/>
    <col min="12036" max="12036" width="12.5546875" style="199" customWidth="1"/>
    <col min="12037" max="12037" width="13.21875" style="199" customWidth="1"/>
    <col min="12038" max="12038" width="0" style="199" hidden="1" customWidth="1"/>
    <col min="12039" max="12039" width="16.21875" style="199" customWidth="1"/>
    <col min="12040" max="12040" width="9" style="199" bestFit="1" customWidth="1"/>
    <col min="12041" max="12288" width="8.88671875" style="199"/>
    <col min="12289" max="12289" width="18.21875" style="199" bestFit="1" customWidth="1"/>
    <col min="12290" max="12290" width="14.33203125" style="199" customWidth="1"/>
    <col min="12291" max="12291" width="25.6640625" style="199" bestFit="1" customWidth="1"/>
    <col min="12292" max="12292" width="12.5546875" style="199" customWidth="1"/>
    <col min="12293" max="12293" width="13.21875" style="199" customWidth="1"/>
    <col min="12294" max="12294" width="0" style="199" hidden="1" customWidth="1"/>
    <col min="12295" max="12295" width="16.21875" style="199" customWidth="1"/>
    <col min="12296" max="12296" width="9" style="199" bestFit="1" customWidth="1"/>
    <col min="12297" max="12544" width="8.88671875" style="199"/>
    <col min="12545" max="12545" width="18.21875" style="199" bestFit="1" customWidth="1"/>
    <col min="12546" max="12546" width="14.33203125" style="199" customWidth="1"/>
    <col min="12547" max="12547" width="25.6640625" style="199" bestFit="1" customWidth="1"/>
    <col min="12548" max="12548" width="12.5546875" style="199" customWidth="1"/>
    <col min="12549" max="12549" width="13.21875" style="199" customWidth="1"/>
    <col min="12550" max="12550" width="0" style="199" hidden="1" customWidth="1"/>
    <col min="12551" max="12551" width="16.21875" style="199" customWidth="1"/>
    <col min="12552" max="12552" width="9" style="199" bestFit="1" customWidth="1"/>
    <col min="12553" max="12800" width="8.88671875" style="199"/>
    <col min="12801" max="12801" width="18.21875" style="199" bestFit="1" customWidth="1"/>
    <col min="12802" max="12802" width="14.33203125" style="199" customWidth="1"/>
    <col min="12803" max="12803" width="25.6640625" style="199" bestFit="1" customWidth="1"/>
    <col min="12804" max="12804" width="12.5546875" style="199" customWidth="1"/>
    <col min="12805" max="12805" width="13.21875" style="199" customWidth="1"/>
    <col min="12806" max="12806" width="0" style="199" hidden="1" customWidth="1"/>
    <col min="12807" max="12807" width="16.21875" style="199" customWidth="1"/>
    <col min="12808" max="12808" width="9" style="199" bestFit="1" customWidth="1"/>
    <col min="12809" max="13056" width="8.88671875" style="199"/>
    <col min="13057" max="13057" width="18.21875" style="199" bestFit="1" customWidth="1"/>
    <col min="13058" max="13058" width="14.33203125" style="199" customWidth="1"/>
    <col min="13059" max="13059" width="25.6640625" style="199" bestFit="1" customWidth="1"/>
    <col min="13060" max="13060" width="12.5546875" style="199" customWidth="1"/>
    <col min="13061" max="13061" width="13.21875" style="199" customWidth="1"/>
    <col min="13062" max="13062" width="0" style="199" hidden="1" customWidth="1"/>
    <col min="13063" max="13063" width="16.21875" style="199" customWidth="1"/>
    <col min="13064" max="13064" width="9" style="199" bestFit="1" customWidth="1"/>
    <col min="13065" max="13312" width="8.88671875" style="199"/>
    <col min="13313" max="13313" width="18.21875" style="199" bestFit="1" customWidth="1"/>
    <col min="13314" max="13314" width="14.33203125" style="199" customWidth="1"/>
    <col min="13315" max="13315" width="25.6640625" style="199" bestFit="1" customWidth="1"/>
    <col min="13316" max="13316" width="12.5546875" style="199" customWidth="1"/>
    <col min="13317" max="13317" width="13.21875" style="199" customWidth="1"/>
    <col min="13318" max="13318" width="0" style="199" hidden="1" customWidth="1"/>
    <col min="13319" max="13319" width="16.21875" style="199" customWidth="1"/>
    <col min="13320" max="13320" width="9" style="199" bestFit="1" customWidth="1"/>
    <col min="13321" max="13568" width="8.88671875" style="199"/>
    <col min="13569" max="13569" width="18.21875" style="199" bestFit="1" customWidth="1"/>
    <col min="13570" max="13570" width="14.33203125" style="199" customWidth="1"/>
    <col min="13571" max="13571" width="25.6640625" style="199" bestFit="1" customWidth="1"/>
    <col min="13572" max="13572" width="12.5546875" style="199" customWidth="1"/>
    <col min="13573" max="13573" width="13.21875" style="199" customWidth="1"/>
    <col min="13574" max="13574" width="0" style="199" hidden="1" customWidth="1"/>
    <col min="13575" max="13575" width="16.21875" style="199" customWidth="1"/>
    <col min="13576" max="13576" width="9" style="199" bestFit="1" customWidth="1"/>
    <col min="13577" max="13824" width="8.88671875" style="199"/>
    <col min="13825" max="13825" width="18.21875" style="199" bestFit="1" customWidth="1"/>
    <col min="13826" max="13826" width="14.33203125" style="199" customWidth="1"/>
    <col min="13827" max="13827" width="25.6640625" style="199" bestFit="1" customWidth="1"/>
    <col min="13828" max="13828" width="12.5546875" style="199" customWidth="1"/>
    <col min="13829" max="13829" width="13.21875" style="199" customWidth="1"/>
    <col min="13830" max="13830" width="0" style="199" hidden="1" customWidth="1"/>
    <col min="13831" max="13831" width="16.21875" style="199" customWidth="1"/>
    <col min="13832" max="13832" width="9" style="199" bestFit="1" customWidth="1"/>
    <col min="13833" max="14080" width="8.88671875" style="199"/>
    <col min="14081" max="14081" width="18.21875" style="199" bestFit="1" customWidth="1"/>
    <col min="14082" max="14082" width="14.33203125" style="199" customWidth="1"/>
    <col min="14083" max="14083" width="25.6640625" style="199" bestFit="1" customWidth="1"/>
    <col min="14084" max="14084" width="12.5546875" style="199" customWidth="1"/>
    <col min="14085" max="14085" width="13.21875" style="199" customWidth="1"/>
    <col min="14086" max="14086" width="0" style="199" hidden="1" customWidth="1"/>
    <col min="14087" max="14087" width="16.21875" style="199" customWidth="1"/>
    <col min="14088" max="14088" width="9" style="199" bestFit="1" customWidth="1"/>
    <col min="14089" max="14336" width="8.88671875" style="199"/>
    <col min="14337" max="14337" width="18.21875" style="199" bestFit="1" customWidth="1"/>
    <col min="14338" max="14338" width="14.33203125" style="199" customWidth="1"/>
    <col min="14339" max="14339" width="25.6640625" style="199" bestFit="1" customWidth="1"/>
    <col min="14340" max="14340" width="12.5546875" style="199" customWidth="1"/>
    <col min="14341" max="14341" width="13.21875" style="199" customWidth="1"/>
    <col min="14342" max="14342" width="0" style="199" hidden="1" customWidth="1"/>
    <col min="14343" max="14343" width="16.21875" style="199" customWidth="1"/>
    <col min="14344" max="14344" width="9" style="199" bestFit="1" customWidth="1"/>
    <col min="14345" max="14592" width="8.88671875" style="199"/>
    <col min="14593" max="14593" width="18.21875" style="199" bestFit="1" customWidth="1"/>
    <col min="14594" max="14594" width="14.33203125" style="199" customWidth="1"/>
    <col min="14595" max="14595" width="25.6640625" style="199" bestFit="1" customWidth="1"/>
    <col min="14596" max="14596" width="12.5546875" style="199" customWidth="1"/>
    <col min="14597" max="14597" width="13.21875" style="199" customWidth="1"/>
    <col min="14598" max="14598" width="0" style="199" hidden="1" customWidth="1"/>
    <col min="14599" max="14599" width="16.21875" style="199" customWidth="1"/>
    <col min="14600" max="14600" width="9" style="199" bestFit="1" customWidth="1"/>
    <col min="14601" max="14848" width="8.88671875" style="199"/>
    <col min="14849" max="14849" width="18.21875" style="199" bestFit="1" customWidth="1"/>
    <col min="14850" max="14850" width="14.33203125" style="199" customWidth="1"/>
    <col min="14851" max="14851" width="25.6640625" style="199" bestFit="1" customWidth="1"/>
    <col min="14852" max="14852" width="12.5546875" style="199" customWidth="1"/>
    <col min="14853" max="14853" width="13.21875" style="199" customWidth="1"/>
    <col min="14854" max="14854" width="0" style="199" hidden="1" customWidth="1"/>
    <col min="14855" max="14855" width="16.21875" style="199" customWidth="1"/>
    <col min="14856" max="14856" width="9" style="199" bestFit="1" customWidth="1"/>
    <col min="14857" max="15104" width="8.88671875" style="199"/>
    <col min="15105" max="15105" width="18.21875" style="199" bestFit="1" customWidth="1"/>
    <col min="15106" max="15106" width="14.33203125" style="199" customWidth="1"/>
    <col min="15107" max="15107" width="25.6640625" style="199" bestFit="1" customWidth="1"/>
    <col min="15108" max="15108" width="12.5546875" style="199" customWidth="1"/>
    <col min="15109" max="15109" width="13.21875" style="199" customWidth="1"/>
    <col min="15110" max="15110" width="0" style="199" hidden="1" customWidth="1"/>
    <col min="15111" max="15111" width="16.21875" style="199" customWidth="1"/>
    <col min="15112" max="15112" width="9" style="199" bestFit="1" customWidth="1"/>
    <col min="15113" max="15360" width="8.88671875" style="199"/>
    <col min="15361" max="15361" width="18.21875" style="199" bestFit="1" customWidth="1"/>
    <col min="15362" max="15362" width="14.33203125" style="199" customWidth="1"/>
    <col min="15363" max="15363" width="25.6640625" style="199" bestFit="1" customWidth="1"/>
    <col min="15364" max="15364" width="12.5546875" style="199" customWidth="1"/>
    <col min="15365" max="15365" width="13.21875" style="199" customWidth="1"/>
    <col min="15366" max="15366" width="0" style="199" hidden="1" customWidth="1"/>
    <col min="15367" max="15367" width="16.21875" style="199" customWidth="1"/>
    <col min="15368" max="15368" width="9" style="199" bestFit="1" customWidth="1"/>
    <col min="15369" max="15616" width="8.88671875" style="199"/>
    <col min="15617" max="15617" width="18.21875" style="199" bestFit="1" customWidth="1"/>
    <col min="15618" max="15618" width="14.33203125" style="199" customWidth="1"/>
    <col min="15619" max="15619" width="25.6640625" style="199" bestFit="1" customWidth="1"/>
    <col min="15620" max="15620" width="12.5546875" style="199" customWidth="1"/>
    <col min="15621" max="15621" width="13.21875" style="199" customWidth="1"/>
    <col min="15622" max="15622" width="0" style="199" hidden="1" customWidth="1"/>
    <col min="15623" max="15623" width="16.21875" style="199" customWidth="1"/>
    <col min="15624" max="15624" width="9" style="199" bestFit="1" customWidth="1"/>
    <col min="15625" max="15872" width="8.88671875" style="199"/>
    <col min="15873" max="15873" width="18.21875" style="199" bestFit="1" customWidth="1"/>
    <col min="15874" max="15874" width="14.33203125" style="199" customWidth="1"/>
    <col min="15875" max="15875" width="25.6640625" style="199" bestFit="1" customWidth="1"/>
    <col min="15876" max="15876" width="12.5546875" style="199" customWidth="1"/>
    <col min="15877" max="15877" width="13.21875" style="199" customWidth="1"/>
    <col min="15878" max="15878" width="0" style="199" hidden="1" customWidth="1"/>
    <col min="15879" max="15879" width="16.21875" style="199" customWidth="1"/>
    <col min="15880" max="15880" width="9" style="199" bestFit="1" customWidth="1"/>
    <col min="15881" max="16128" width="8.88671875" style="199"/>
    <col min="16129" max="16129" width="18.21875" style="199" bestFit="1" customWidth="1"/>
    <col min="16130" max="16130" width="14.33203125" style="199" customWidth="1"/>
    <col min="16131" max="16131" width="25.6640625" style="199" bestFit="1" customWidth="1"/>
    <col min="16132" max="16132" width="12.5546875" style="199" customWidth="1"/>
    <col min="16133" max="16133" width="13.21875" style="199" customWidth="1"/>
    <col min="16134" max="16134" width="0" style="199" hidden="1" customWidth="1"/>
    <col min="16135" max="16135" width="16.21875" style="199" customWidth="1"/>
    <col min="16136" max="16136" width="9" style="199" bestFit="1" customWidth="1"/>
    <col min="16137" max="16384" width="8.88671875" style="199"/>
  </cols>
  <sheetData>
    <row r="1" spans="1:10" ht="18">
      <c r="A1" s="327" t="s">
        <v>198</v>
      </c>
      <c r="B1" s="327"/>
      <c r="C1" s="327"/>
      <c r="D1" s="327"/>
      <c r="E1" s="327"/>
      <c r="F1" s="327"/>
      <c r="G1" s="327"/>
    </row>
    <row r="2" spans="1:10" ht="18">
      <c r="A2" s="200"/>
      <c r="B2" s="327" t="s">
        <v>371</v>
      </c>
      <c r="C2" s="327"/>
      <c r="D2" s="327"/>
      <c r="E2" s="327"/>
      <c r="F2" s="201"/>
      <c r="G2" s="202" t="s">
        <v>199</v>
      </c>
    </row>
    <row r="3" spans="1:10" ht="18">
      <c r="A3" s="203" t="s">
        <v>372</v>
      </c>
      <c r="B3" s="201"/>
      <c r="C3" s="201"/>
      <c r="D3" s="201"/>
      <c r="E3" s="201"/>
      <c r="F3" s="201"/>
      <c r="G3" s="201"/>
    </row>
    <row r="4" spans="1:10" ht="73.5" customHeight="1">
      <c r="A4" s="204" t="s">
        <v>89</v>
      </c>
      <c r="B4" s="205" t="s">
        <v>200</v>
      </c>
      <c r="C4" s="205" t="s">
        <v>201</v>
      </c>
      <c r="D4" s="205" t="s">
        <v>202</v>
      </c>
      <c r="E4" s="205" t="s">
        <v>201</v>
      </c>
      <c r="F4" s="205"/>
      <c r="G4" s="205" t="s">
        <v>203</v>
      </c>
    </row>
    <row r="5" spans="1:10" ht="36" customHeight="1">
      <c r="A5" s="206">
        <v>43199</v>
      </c>
      <c r="B5" s="207">
        <v>1216.8779999999999</v>
      </c>
      <c r="C5" s="208" t="s">
        <v>455</v>
      </c>
      <c r="D5" s="328" t="s">
        <v>204</v>
      </c>
      <c r="E5" s="329"/>
      <c r="F5" s="209"/>
      <c r="G5" s="210">
        <v>969.36530700000014</v>
      </c>
    </row>
    <row r="6" spans="1:10" ht="36" customHeight="1">
      <c r="A6" s="206">
        <v>43230</v>
      </c>
      <c r="B6" s="207">
        <v>1183.8969999999999</v>
      </c>
      <c r="C6" s="208" t="s">
        <v>456</v>
      </c>
      <c r="D6" s="330"/>
      <c r="E6" s="331"/>
      <c r="F6" s="211"/>
      <c r="G6" s="210">
        <v>1101.518364</v>
      </c>
    </row>
    <row r="7" spans="1:10" ht="36" customHeight="1">
      <c r="A7" s="206">
        <v>43261</v>
      </c>
      <c r="B7" s="207">
        <v>1095.2739999999999</v>
      </c>
      <c r="C7" s="208" t="s">
        <v>457</v>
      </c>
      <c r="D7" s="330"/>
      <c r="E7" s="331"/>
      <c r="F7" s="211"/>
      <c r="G7" s="210">
        <v>1085.1238390000001</v>
      </c>
    </row>
    <row r="8" spans="1:10" ht="36" customHeight="1">
      <c r="A8" s="206">
        <v>43292</v>
      </c>
      <c r="B8" s="207">
        <v>1053.7729999999999</v>
      </c>
      <c r="C8" s="208" t="s">
        <v>458</v>
      </c>
      <c r="D8" s="330"/>
      <c r="E8" s="331"/>
      <c r="F8" s="211"/>
      <c r="G8" s="210">
        <v>1045.4079770000001</v>
      </c>
    </row>
    <row r="9" spans="1:10" ht="36" customHeight="1">
      <c r="A9" s="206">
        <v>43323</v>
      </c>
      <c r="B9" s="210">
        <v>1005.5069999999999</v>
      </c>
      <c r="C9" s="208" t="s">
        <v>459</v>
      </c>
      <c r="D9" s="330"/>
      <c r="E9" s="331"/>
      <c r="F9" s="211"/>
      <c r="G9" s="212">
        <v>992</v>
      </c>
      <c r="J9" s="213"/>
    </row>
    <row r="10" spans="1:10" ht="36" customHeight="1">
      <c r="A10" s="206">
        <v>43354</v>
      </c>
      <c r="B10" s="210">
        <v>1083.826</v>
      </c>
      <c r="C10" s="208" t="s">
        <v>460</v>
      </c>
      <c r="D10" s="330"/>
      <c r="E10" s="331"/>
      <c r="F10" s="211"/>
      <c r="G10" s="212">
        <v>1020.7114085000001</v>
      </c>
    </row>
    <row r="11" spans="1:10" ht="36" customHeight="1">
      <c r="A11" s="206">
        <v>43385</v>
      </c>
      <c r="B11" s="214">
        <v>1087.011</v>
      </c>
      <c r="C11" s="208" t="s">
        <v>461</v>
      </c>
      <c r="D11" s="332"/>
      <c r="E11" s="333"/>
      <c r="F11" s="215"/>
      <c r="G11" s="212">
        <v>1008.103162</v>
      </c>
    </row>
    <row r="16" spans="1:10">
      <c r="G16" s="213"/>
    </row>
  </sheetData>
  <mergeCells count="3">
    <mergeCell ref="A1:G1"/>
    <mergeCell ref="B2:E2"/>
    <mergeCell ref="D5:E11"/>
  </mergeCells>
  <printOptions horizontalCentered="1" verticalCentered="1"/>
  <pageMargins left="0" right="0" top="0.5" bottom="0.5" header="0.5" footer="0.5"/>
  <pageSetup paperSize="9" scale="114" orientation="landscape" r:id="rId1"/>
  <headerFooter alignWithMargins="0"/>
</worksheet>
</file>

<file path=xl/worksheets/sheet9.xml><?xml version="1.0" encoding="utf-8"?>
<worksheet xmlns="http://schemas.openxmlformats.org/spreadsheetml/2006/main" xmlns:r="http://schemas.openxmlformats.org/officeDocument/2006/relationships">
  <sheetPr enableFormatConditionsCalculation="0">
    <tabColor theme="6" tint="-0.249977111117893"/>
    <pageSetUpPr fitToPage="1"/>
  </sheetPr>
  <dimension ref="A1:E26"/>
  <sheetViews>
    <sheetView view="pageBreakPreview" topLeftCell="B1" zoomScale="60" workbookViewId="0">
      <selection activeCell="E15" sqref="E15"/>
    </sheetView>
  </sheetViews>
  <sheetFormatPr defaultColWidth="11.44140625" defaultRowHeight="15"/>
  <cols>
    <col min="1" max="1" width="3.6640625" style="3" customWidth="1"/>
    <col min="2" max="2" width="26.6640625" style="3" customWidth="1"/>
    <col min="3" max="5" width="17.6640625" style="3" customWidth="1"/>
    <col min="6" max="16384" width="11.44140625" style="3"/>
  </cols>
  <sheetData>
    <row r="1" spans="1:5">
      <c r="B1" s="67" t="s">
        <v>373</v>
      </c>
      <c r="D1" s="74" t="s">
        <v>127</v>
      </c>
      <c r="E1" s="75" t="s">
        <v>75</v>
      </c>
    </row>
    <row r="2" spans="1:5" ht="15.75">
      <c r="A2" s="1" t="s">
        <v>57</v>
      </c>
      <c r="B2" s="2"/>
      <c r="C2" s="2"/>
      <c r="D2" s="2"/>
      <c r="E2" s="2"/>
    </row>
    <row r="3" spans="1:5">
      <c r="A3" s="2"/>
      <c r="B3" s="2"/>
      <c r="C3" s="2"/>
      <c r="D3" s="2"/>
    </row>
    <row r="4" spans="1:5" ht="15.75">
      <c r="A4" s="1" t="s">
        <v>90</v>
      </c>
      <c r="B4" s="2"/>
      <c r="C4" s="2"/>
      <c r="D4" s="2"/>
      <c r="E4" s="2"/>
    </row>
    <row r="5" spans="1:5" ht="15.75">
      <c r="A5" s="1"/>
      <c r="B5" s="2"/>
      <c r="C5" s="2"/>
      <c r="D5" s="2"/>
      <c r="E5" s="2"/>
    </row>
    <row r="6" spans="1:5" ht="15.75">
      <c r="A6" s="58"/>
      <c r="B6" s="29"/>
      <c r="C6" s="5" t="s">
        <v>58</v>
      </c>
      <c r="D6" s="69" t="s">
        <v>59</v>
      </c>
      <c r="E6" s="70" t="s">
        <v>58</v>
      </c>
    </row>
    <row r="7" spans="1:5" ht="15.75">
      <c r="A7" s="60"/>
      <c r="B7" s="21"/>
      <c r="C7" s="47" t="s">
        <v>60</v>
      </c>
      <c r="D7" s="71" t="s">
        <v>60</v>
      </c>
      <c r="E7" s="72" t="s">
        <v>61</v>
      </c>
    </row>
    <row r="8" spans="1:5" ht="15.75">
      <c r="A8" s="60"/>
      <c r="B8" s="73" t="s">
        <v>0</v>
      </c>
      <c r="C8" s="61"/>
      <c r="D8" s="61"/>
      <c r="E8" s="61"/>
    </row>
    <row r="9" spans="1:5">
      <c r="A9" s="61"/>
      <c r="B9" s="61"/>
      <c r="C9" s="61"/>
      <c r="D9" s="61"/>
      <c r="E9" s="61"/>
    </row>
    <row r="10" spans="1:5">
      <c r="A10" s="61">
        <v>1</v>
      </c>
      <c r="B10" s="61" t="s">
        <v>62</v>
      </c>
      <c r="C10" s="79">
        <v>4</v>
      </c>
      <c r="D10" s="79">
        <v>3</v>
      </c>
      <c r="E10" s="79">
        <v>4</v>
      </c>
    </row>
    <row r="11" spans="1:5">
      <c r="A11" s="61"/>
      <c r="B11" s="61"/>
      <c r="C11" s="79"/>
      <c r="D11" s="79"/>
      <c r="E11" s="79"/>
    </row>
    <row r="12" spans="1:5">
      <c r="A12" s="61">
        <v>2</v>
      </c>
      <c r="B12" s="61" t="s">
        <v>63</v>
      </c>
      <c r="C12" s="79">
        <v>3.5</v>
      </c>
      <c r="D12" s="79">
        <v>3</v>
      </c>
      <c r="E12" s="79">
        <v>3.7</v>
      </c>
    </row>
    <row r="13" spans="1:5">
      <c r="A13" s="61"/>
      <c r="B13" s="61"/>
      <c r="C13" s="79"/>
      <c r="D13" s="79"/>
      <c r="E13" s="79"/>
    </row>
    <row r="14" spans="1:5">
      <c r="A14" s="61">
        <v>3</v>
      </c>
      <c r="B14" s="61" t="s">
        <v>64</v>
      </c>
      <c r="C14" s="79">
        <v>0.3</v>
      </c>
      <c r="D14" s="79">
        <v>0.21</v>
      </c>
      <c r="E14" s="79">
        <v>0.36</v>
      </c>
    </row>
    <row r="15" spans="1:5">
      <c r="A15" s="61"/>
      <c r="B15" s="61" t="s">
        <v>65</v>
      </c>
      <c r="C15" s="79"/>
      <c r="D15" s="79"/>
      <c r="E15" s="79"/>
    </row>
    <row r="16" spans="1:5">
      <c r="A16" s="61"/>
      <c r="B16" s="61"/>
      <c r="C16" s="79"/>
      <c r="D16" s="79"/>
      <c r="E16" s="79"/>
    </row>
    <row r="17" spans="1:5">
      <c r="A17" s="61"/>
      <c r="B17" s="61" t="s">
        <v>66</v>
      </c>
      <c r="C17" s="79"/>
      <c r="D17" s="79"/>
      <c r="E17" s="79"/>
    </row>
    <row r="18" spans="1:5">
      <c r="A18" s="61"/>
      <c r="B18" s="61" t="s">
        <v>67</v>
      </c>
      <c r="C18" s="79"/>
      <c r="D18" s="79"/>
      <c r="E18" s="79"/>
    </row>
    <row r="19" spans="1:5">
      <c r="A19" s="61"/>
      <c r="B19" s="61" t="s">
        <v>68</v>
      </c>
      <c r="C19" s="79"/>
      <c r="D19" s="79"/>
      <c r="E19" s="79"/>
    </row>
    <row r="20" spans="1:5">
      <c r="A20" s="61"/>
      <c r="B20" s="61"/>
      <c r="C20" s="79"/>
      <c r="D20" s="79"/>
      <c r="E20" s="79"/>
    </row>
    <row r="21" spans="1:5">
      <c r="A21" s="61">
        <v>4</v>
      </c>
      <c r="B21" s="61" t="s">
        <v>91</v>
      </c>
      <c r="C21" s="79"/>
      <c r="D21" s="79"/>
      <c r="E21" s="79"/>
    </row>
    <row r="22" spans="1:5">
      <c r="A22" s="61"/>
      <c r="B22" s="61" t="s">
        <v>92</v>
      </c>
      <c r="C22" s="79"/>
      <c r="D22" s="79"/>
      <c r="E22" s="79"/>
    </row>
    <row r="23" spans="1:5">
      <c r="A23" s="61"/>
      <c r="B23" s="61" t="s">
        <v>93</v>
      </c>
      <c r="C23" s="79"/>
      <c r="D23" s="79"/>
      <c r="E23" s="79"/>
    </row>
    <row r="24" spans="1:5">
      <c r="A24" s="61"/>
      <c r="B24" s="61" t="s">
        <v>69</v>
      </c>
      <c r="C24" s="79"/>
      <c r="D24" s="79"/>
      <c r="E24" s="79"/>
    </row>
    <row r="25" spans="1:5">
      <c r="A25" s="61"/>
      <c r="B25" s="61" t="s">
        <v>94</v>
      </c>
      <c r="C25" s="79"/>
      <c r="D25" s="79"/>
      <c r="E25" s="79"/>
    </row>
    <row r="26" spans="1:5">
      <c r="A26" s="61"/>
      <c r="B26" s="61"/>
      <c r="C26" s="79"/>
      <c r="D26" s="79"/>
      <c r="E26" s="79"/>
    </row>
  </sheetData>
  <phoneticPr fontId="0" type="noConversion"/>
  <printOptions horizontalCentered="1" verticalCentered="1"/>
  <pageMargins left="0.74803149606299213" right="0.74803149606299213" top="0.59055118110236227" bottom="0.98425196850393704" header="0.51181102362204722" footer="0.51181102362204722"/>
  <pageSetup paperSize="9" orientation="landscape" r:id="rId1"/>
  <headerFooter alignWithMargins="0"/>
</worksheet>
</file>

<file path=xl/worksheets/sheet10.xml><?xml version="1.0" encoding="utf-8"?>
<worksheet xmlns="http://schemas.openxmlformats.org/spreadsheetml/2006/main" xmlns:r="http://schemas.openxmlformats.org/officeDocument/2006/relationships">
  <sheetPr>
    <tabColor theme="6" tint="-0.249977111117893"/>
  </sheetPr>
  <dimension ref="A1:AB53"/>
  <sheetViews>
    <sheetView view="pageBreakPreview" zoomScale="85" zoomScaleSheetLayoutView="85" workbookViewId="0">
      <selection activeCell="M37" sqref="M37"/>
    </sheetView>
  </sheetViews>
  <sheetFormatPr defaultRowHeight="12.75"/>
  <cols>
    <col min="1" max="1" width="28" style="183" bestFit="1" customWidth="1"/>
    <col min="2" max="2" width="8.77734375" style="183" bestFit="1" customWidth="1"/>
    <col min="3" max="3" width="7.6640625" style="183" bestFit="1" customWidth="1"/>
    <col min="4" max="4" width="7.33203125" style="183" bestFit="1" customWidth="1"/>
    <col min="5" max="5" width="9" style="183" bestFit="1" customWidth="1"/>
    <col min="6" max="6" width="8.77734375" style="183" bestFit="1" customWidth="1"/>
    <col min="7" max="9" width="7.33203125" style="183" bestFit="1" customWidth="1"/>
    <col min="10" max="10" width="8.77734375" style="183" bestFit="1" customWidth="1"/>
    <col min="11" max="12" width="7.33203125" style="183" bestFit="1" customWidth="1"/>
    <col min="13" max="13" width="8" style="183" bestFit="1" customWidth="1"/>
    <col min="14" max="15" width="7.33203125" style="183" bestFit="1" customWidth="1"/>
    <col min="16" max="16" width="8" style="183" bestFit="1" customWidth="1"/>
    <col min="17" max="17" width="7.88671875" style="183" bestFit="1" customWidth="1"/>
    <col min="18" max="22" width="0" style="183" hidden="1" customWidth="1"/>
    <col min="23" max="23" width="7.88671875" style="183" bestFit="1" customWidth="1"/>
    <col min="24" max="16384" width="8.88671875" style="183"/>
  </cols>
  <sheetData>
    <row r="1" spans="1:28" ht="18">
      <c r="A1" s="334" t="s">
        <v>388</v>
      </c>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row>
    <row r="2" spans="1:28" ht="15.75">
      <c r="A2" s="336" t="s">
        <v>464</v>
      </c>
      <c r="B2" s="337"/>
      <c r="C2" s="337"/>
      <c r="D2" s="337"/>
      <c r="E2" s="337"/>
      <c r="F2" s="337"/>
      <c r="G2" s="337"/>
      <c r="H2" s="337"/>
      <c r="I2" s="337"/>
      <c r="J2" s="337"/>
      <c r="K2" s="337"/>
      <c r="L2" s="337"/>
      <c r="M2" s="337"/>
      <c r="N2" s="337"/>
      <c r="O2" s="337"/>
      <c r="P2" s="337"/>
      <c r="Q2" s="337"/>
      <c r="R2" s="337"/>
      <c r="S2" s="337"/>
      <c r="T2" s="337"/>
      <c r="U2" s="337"/>
      <c r="V2" s="337"/>
      <c r="W2" s="337"/>
      <c r="X2" s="337"/>
      <c r="Y2" s="337"/>
      <c r="Z2" s="337"/>
      <c r="AA2" s="337"/>
    </row>
    <row r="3" spans="1:28" ht="49.5">
      <c r="A3" s="134" t="s">
        <v>205</v>
      </c>
      <c r="B3" s="134" t="s">
        <v>206</v>
      </c>
      <c r="C3" s="134" t="s">
        <v>207</v>
      </c>
      <c r="D3" s="134" t="s">
        <v>208</v>
      </c>
      <c r="E3" s="134" t="s">
        <v>209</v>
      </c>
      <c r="F3" s="134" t="s">
        <v>210</v>
      </c>
      <c r="G3" s="135" t="s">
        <v>211</v>
      </c>
      <c r="H3" s="135" t="s">
        <v>212</v>
      </c>
      <c r="I3" s="135" t="s">
        <v>213</v>
      </c>
      <c r="J3" s="134" t="s">
        <v>214</v>
      </c>
      <c r="K3" s="134" t="s">
        <v>215</v>
      </c>
      <c r="L3" s="134" t="s">
        <v>216</v>
      </c>
      <c r="M3" s="134" t="s">
        <v>217</v>
      </c>
      <c r="N3" s="135" t="s">
        <v>218</v>
      </c>
      <c r="O3" s="134" t="s">
        <v>219</v>
      </c>
      <c r="P3" s="134" t="s">
        <v>220</v>
      </c>
      <c r="Q3" s="135" t="s">
        <v>221</v>
      </c>
      <c r="R3" s="194" t="s">
        <v>222</v>
      </c>
      <c r="S3" s="194" t="s">
        <v>223</v>
      </c>
      <c r="T3" s="194" t="s">
        <v>224</v>
      </c>
      <c r="U3" s="194" t="s">
        <v>225</v>
      </c>
      <c r="V3" s="194" t="s">
        <v>226</v>
      </c>
      <c r="W3" s="194" t="s">
        <v>227</v>
      </c>
      <c r="X3" s="194" t="s">
        <v>228</v>
      </c>
      <c r="Y3" s="194" t="s">
        <v>229</v>
      </c>
      <c r="Z3" s="194" t="s">
        <v>230</v>
      </c>
      <c r="AA3" s="194" t="s">
        <v>231</v>
      </c>
    </row>
    <row r="4" spans="1:28">
      <c r="A4" s="189" t="s">
        <v>232</v>
      </c>
      <c r="B4" s="188">
        <f>'[5]METER (2017-18'!E4</f>
        <v>1111819</v>
      </c>
      <c r="C4" s="188">
        <f>IF(E4-B4 &gt;0,(E4-B4), 0)</f>
        <v>124092</v>
      </c>
      <c r="D4" s="188">
        <f>IF(B4-E4&gt;0,B4-E4,0)</f>
        <v>0</v>
      </c>
      <c r="E4" s="188">
        <v>1235911</v>
      </c>
      <c r="F4" s="188">
        <f>'[5]METER (2017-18'!J4</f>
        <v>1077030</v>
      </c>
      <c r="G4" s="191">
        <v>9952</v>
      </c>
      <c r="H4" s="191">
        <f>53292+12000</f>
        <v>65292</v>
      </c>
      <c r="I4" s="188">
        <f>G4+H4</f>
        <v>75244</v>
      </c>
      <c r="J4" s="188">
        <f>F4+I4-AA4</f>
        <v>1146383</v>
      </c>
      <c r="K4" s="188">
        <f>B4-F4</f>
        <v>34789</v>
      </c>
      <c r="L4" s="188">
        <f>E4--5-J4</f>
        <v>89533</v>
      </c>
      <c r="M4" s="188">
        <f>'[5]METER (2017-18'!P4</f>
        <v>118718</v>
      </c>
      <c r="N4" s="191">
        <v>12358</v>
      </c>
      <c r="O4" s="191">
        <v>39577</v>
      </c>
      <c r="P4" s="188">
        <f>M4-N4+O4</f>
        <v>145937</v>
      </c>
      <c r="Q4" s="188">
        <f>N4+I4</f>
        <v>87602</v>
      </c>
      <c r="R4" s="184">
        <f>45941/66581*P4</f>
        <v>100696.77110587104</v>
      </c>
      <c r="W4" s="188">
        <f>J4-P4</f>
        <v>1000446</v>
      </c>
      <c r="X4" s="136">
        <f t="shared" ref="X4:X47" si="0">W4/J4</f>
        <v>0.87269786799001725</v>
      </c>
      <c r="Y4" s="136">
        <f t="shared" ref="Y4:Y47" si="1">W4/E4</f>
        <v>0.80948061794093584</v>
      </c>
      <c r="Z4" s="136">
        <f t="shared" ref="Z4:Z47" si="2">J4/E4</f>
        <v>0.92756112697435333</v>
      </c>
      <c r="AA4" s="188">
        <v>5891</v>
      </c>
      <c r="AB4" s="183">
        <f>3147+2744</f>
        <v>5891</v>
      </c>
    </row>
    <row r="5" spans="1:28">
      <c r="A5" s="189" t="s">
        <v>233</v>
      </c>
      <c r="B5" s="188">
        <f>'[5]METER (2017-18'!E5</f>
        <v>191626</v>
      </c>
      <c r="C5" s="188">
        <f>IF(E5-B5 &gt;0,(E5-B5), 0)</f>
        <v>22393</v>
      </c>
      <c r="D5" s="188">
        <f>IF(B5-E5&gt;0,B5-E5,0)</f>
        <v>0</v>
      </c>
      <c r="E5" s="188">
        <v>214019</v>
      </c>
      <c r="F5" s="188">
        <f>'[5]METER (2017-18'!J5</f>
        <v>191625</v>
      </c>
      <c r="G5" s="191">
        <v>1334</v>
      </c>
      <c r="H5" s="191">
        <f>32485-12000</f>
        <v>20485</v>
      </c>
      <c r="I5" s="188">
        <f t="shared" ref="I5:I46" si="3">G5+H5</f>
        <v>21819</v>
      </c>
      <c r="J5" s="188">
        <f>F5+I5-AA5</f>
        <v>213444</v>
      </c>
      <c r="K5" s="188">
        <f t="shared" ref="K5:K46" si="4">B5-F5</f>
        <v>1</v>
      </c>
      <c r="L5" s="188">
        <f>E5-J5</f>
        <v>575</v>
      </c>
      <c r="M5" s="188">
        <f>'[5]METER (2017-18'!P5</f>
        <v>262818</v>
      </c>
      <c r="N5" s="191">
        <v>75</v>
      </c>
      <c r="O5" s="191">
        <v>12770</v>
      </c>
      <c r="P5" s="188">
        <f>M5-N5+O5</f>
        <v>275513</v>
      </c>
      <c r="Q5" s="188">
        <f t="shared" ref="Q5:Q46" si="5">N5+I5</f>
        <v>21894</v>
      </c>
      <c r="R5" s="184">
        <f>45941/66581*P5</f>
        <v>190104.42518135803</v>
      </c>
      <c r="W5" s="188">
        <f>J5-P5</f>
        <v>-62069</v>
      </c>
      <c r="X5" s="136">
        <f t="shared" si="0"/>
        <v>-0.2907975862521317</v>
      </c>
      <c r="Y5" s="136">
        <f t="shared" si="1"/>
        <v>-0.29001630696340047</v>
      </c>
      <c r="Z5" s="136">
        <f t="shared" si="2"/>
        <v>0.99731332264892369</v>
      </c>
      <c r="AA5" s="188">
        <f>D5</f>
        <v>0</v>
      </c>
    </row>
    <row r="6" spans="1:28">
      <c r="A6" s="189" t="s">
        <v>234</v>
      </c>
      <c r="B6" s="188">
        <f>'[5]METER (2017-18'!E6</f>
        <v>0</v>
      </c>
      <c r="C6" s="188">
        <f>IF(E6-B6 &gt;0,(E6-B6), 0)</f>
        <v>0</v>
      </c>
      <c r="D6" s="188">
        <f>IF(B6-E6&gt;0,B6-E6,0)</f>
        <v>0</v>
      </c>
      <c r="E6" s="188"/>
      <c r="F6" s="188">
        <f>'[5]METER (2017-18'!J6</f>
        <v>0</v>
      </c>
      <c r="G6" s="191"/>
      <c r="H6" s="191"/>
      <c r="I6" s="188">
        <f t="shared" si="3"/>
        <v>0</v>
      </c>
      <c r="J6" s="188">
        <f t="shared" ref="J6:J37" si="6">F6+I6-AA6</f>
        <v>0</v>
      </c>
      <c r="K6" s="188">
        <f t="shared" si="4"/>
        <v>0</v>
      </c>
      <c r="L6" s="188">
        <f>E6-J6</f>
        <v>0</v>
      </c>
      <c r="M6" s="188">
        <f>'[5]METER (2017-18'!P6</f>
        <v>0</v>
      </c>
      <c r="N6" s="191"/>
      <c r="O6" s="191"/>
      <c r="P6" s="188">
        <f>M6-N6+O6</f>
        <v>0</v>
      </c>
      <c r="Q6" s="188">
        <f t="shared" si="5"/>
        <v>0</v>
      </c>
      <c r="R6" s="184">
        <f>45941/66581*P6</f>
        <v>0</v>
      </c>
      <c r="W6" s="188">
        <f>J6-P6</f>
        <v>0</v>
      </c>
      <c r="X6" s="136" t="e">
        <f t="shared" si="0"/>
        <v>#DIV/0!</v>
      </c>
      <c r="Y6" s="136" t="e">
        <f t="shared" si="1"/>
        <v>#DIV/0!</v>
      </c>
      <c r="Z6" s="136" t="e">
        <f t="shared" si="2"/>
        <v>#DIV/0!</v>
      </c>
      <c r="AA6" s="188">
        <f>D6</f>
        <v>0</v>
      </c>
    </row>
    <row r="7" spans="1:28">
      <c r="A7" s="187" t="s">
        <v>235</v>
      </c>
      <c r="B7" s="186">
        <f t="shared" ref="B7:W7" si="7">SUM(B4:B6)</f>
        <v>1303445</v>
      </c>
      <c r="C7" s="186">
        <f t="shared" si="7"/>
        <v>146485</v>
      </c>
      <c r="D7" s="186">
        <f t="shared" si="7"/>
        <v>0</v>
      </c>
      <c r="E7" s="186">
        <f t="shared" si="7"/>
        <v>1449930</v>
      </c>
      <c r="F7" s="186">
        <f t="shared" si="7"/>
        <v>1268655</v>
      </c>
      <c r="G7" s="192">
        <f t="shared" si="7"/>
        <v>11286</v>
      </c>
      <c r="H7" s="192">
        <f t="shared" si="7"/>
        <v>85777</v>
      </c>
      <c r="I7" s="186">
        <f t="shared" si="7"/>
        <v>97063</v>
      </c>
      <c r="J7" s="186">
        <f t="shared" si="7"/>
        <v>1359827</v>
      </c>
      <c r="K7" s="186">
        <f t="shared" si="7"/>
        <v>34790</v>
      </c>
      <c r="L7" s="186">
        <f t="shared" si="7"/>
        <v>90108</v>
      </c>
      <c r="M7" s="186">
        <f t="shared" si="7"/>
        <v>381536</v>
      </c>
      <c r="N7" s="192">
        <f t="shared" si="7"/>
        <v>12433</v>
      </c>
      <c r="O7" s="192">
        <f t="shared" si="7"/>
        <v>52347</v>
      </c>
      <c r="P7" s="186">
        <f t="shared" si="7"/>
        <v>421450</v>
      </c>
      <c r="Q7" s="186">
        <f t="shared" si="7"/>
        <v>109496</v>
      </c>
      <c r="R7" s="186">
        <f t="shared" si="7"/>
        <v>290801.19628722908</v>
      </c>
      <c r="S7" s="186">
        <f t="shared" si="7"/>
        <v>0</v>
      </c>
      <c r="T7" s="186">
        <f t="shared" si="7"/>
        <v>0</v>
      </c>
      <c r="U7" s="186">
        <f t="shared" si="7"/>
        <v>0</v>
      </c>
      <c r="V7" s="186">
        <f t="shared" si="7"/>
        <v>0</v>
      </c>
      <c r="W7" s="186">
        <f t="shared" si="7"/>
        <v>938377</v>
      </c>
      <c r="X7" s="137">
        <f t="shared" si="0"/>
        <v>0.69007086930911066</v>
      </c>
      <c r="Y7" s="137">
        <f t="shared" si="1"/>
        <v>0.64718779527287529</v>
      </c>
      <c r="Z7" s="137">
        <f t="shared" si="2"/>
        <v>0.93785699999310312</v>
      </c>
      <c r="AA7" s="186">
        <f>SUM(AA4:AA6)</f>
        <v>5891</v>
      </c>
    </row>
    <row r="8" spans="1:28">
      <c r="A8" s="189" t="s">
        <v>236</v>
      </c>
      <c r="B8" s="188">
        <f>'[5]METER (2017-18'!E8</f>
        <v>72891</v>
      </c>
      <c r="C8" s="188">
        <f>IF(E8-B8 &gt;0,(E8-B8), 0)</f>
        <v>2388</v>
      </c>
      <c r="D8" s="188">
        <f>IF(B8-E8&gt;0,B8-E8,0)</f>
        <v>0</v>
      </c>
      <c r="E8" s="188">
        <v>75279</v>
      </c>
      <c r="F8" s="188">
        <f>'[5]METER (2017-18'!J8</f>
        <v>72889</v>
      </c>
      <c r="G8" s="191">
        <v>1157</v>
      </c>
      <c r="H8" s="191">
        <v>1185</v>
      </c>
      <c r="I8" s="188">
        <f t="shared" si="3"/>
        <v>2342</v>
      </c>
      <c r="J8" s="188">
        <f t="shared" si="6"/>
        <v>75231</v>
      </c>
      <c r="K8" s="188">
        <v>0</v>
      </c>
      <c r="L8" s="188">
        <f t="shared" ref="L8:L18" si="8">E8-J8</f>
        <v>48</v>
      </c>
      <c r="M8" s="188">
        <f>'[5]METER (2017-18'!P8</f>
        <v>12</v>
      </c>
      <c r="N8" s="191">
        <v>1423</v>
      </c>
      <c r="O8" s="191">
        <v>1420</v>
      </c>
      <c r="P8" s="188">
        <f>M8-N8+O8</f>
        <v>9</v>
      </c>
      <c r="Q8" s="188">
        <f t="shared" si="5"/>
        <v>3765</v>
      </c>
      <c r="R8" s="184">
        <f>45941/66581*P8</f>
        <v>6.2100148691068027</v>
      </c>
      <c r="W8" s="188">
        <f t="shared" ref="W8:W18" si="9">J8-P8</f>
        <v>75222</v>
      </c>
      <c r="X8" s="136">
        <f t="shared" si="0"/>
        <v>0.9998803684651274</v>
      </c>
      <c r="Y8" s="136">
        <f t="shared" si="1"/>
        <v>0.99924281672179494</v>
      </c>
      <c r="Z8" s="136">
        <f t="shared" si="2"/>
        <v>0.99936237197624833</v>
      </c>
      <c r="AA8" s="188">
        <f t="shared" ref="AA8:AA18" si="10">D8</f>
        <v>0</v>
      </c>
    </row>
    <row r="9" spans="1:28">
      <c r="A9" s="189" t="s">
        <v>237</v>
      </c>
      <c r="B9" s="188">
        <f>'[5]METER (2017-18'!E9</f>
        <v>40935</v>
      </c>
      <c r="C9" s="188">
        <f t="shared" ref="C9:C46" si="11">IF(E9-B9 &gt;0,(E9-B9), 0)</f>
        <v>4521</v>
      </c>
      <c r="D9" s="188">
        <f t="shared" ref="D9:D46" si="12">IF(B9-E9&gt;0,B9-E9,0)</f>
        <v>0</v>
      </c>
      <c r="E9" s="188">
        <v>45456</v>
      </c>
      <c r="F9" s="188">
        <f>'[5]METER (2017-18'!J9</f>
        <v>34290</v>
      </c>
      <c r="G9" s="191">
        <v>849</v>
      </c>
      <c r="H9" s="191">
        <v>268</v>
      </c>
      <c r="I9" s="188">
        <f t="shared" si="3"/>
        <v>1117</v>
      </c>
      <c r="J9" s="188">
        <f t="shared" si="6"/>
        <v>35407</v>
      </c>
      <c r="K9" s="188">
        <f t="shared" si="4"/>
        <v>6645</v>
      </c>
      <c r="L9" s="188">
        <f t="shared" si="8"/>
        <v>10049</v>
      </c>
      <c r="M9" s="188">
        <f>'[5]METER (2017-18'!P9</f>
        <v>17392</v>
      </c>
      <c r="N9" s="191">
        <v>55</v>
      </c>
      <c r="O9" s="191"/>
      <c r="P9" s="188">
        <f>M9-N9+O9</f>
        <v>17337</v>
      </c>
      <c r="Q9" s="188">
        <f t="shared" si="5"/>
        <v>1172</v>
      </c>
      <c r="R9" s="184">
        <f>45941/66581*P9</f>
        <v>11962.558642856071</v>
      </c>
      <c r="W9" s="188">
        <f t="shared" si="9"/>
        <v>18070</v>
      </c>
      <c r="X9" s="136">
        <f t="shared" si="0"/>
        <v>0.51035106052475498</v>
      </c>
      <c r="Y9" s="136">
        <f t="shared" si="1"/>
        <v>0.39752727912706792</v>
      </c>
      <c r="Z9" s="136">
        <f t="shared" si="2"/>
        <v>0.77892907426962332</v>
      </c>
      <c r="AA9" s="188">
        <f t="shared" si="10"/>
        <v>0</v>
      </c>
    </row>
    <row r="10" spans="1:28">
      <c r="A10" s="189" t="s">
        <v>238</v>
      </c>
      <c r="B10" s="188">
        <f>'[5]METER (2017-18'!E10</f>
        <v>65</v>
      </c>
      <c r="C10" s="188">
        <f t="shared" si="11"/>
        <v>0</v>
      </c>
      <c r="D10" s="188">
        <f t="shared" si="12"/>
        <v>1</v>
      </c>
      <c r="E10" s="188">
        <v>64</v>
      </c>
      <c r="F10" s="188">
        <f>'[5]METER (2017-18'!J10</f>
        <v>65</v>
      </c>
      <c r="G10" s="191">
        <v>0</v>
      </c>
      <c r="H10" s="191">
        <v>0</v>
      </c>
      <c r="I10" s="188">
        <f t="shared" si="3"/>
        <v>0</v>
      </c>
      <c r="J10" s="188">
        <f t="shared" si="6"/>
        <v>64</v>
      </c>
      <c r="K10" s="188">
        <f t="shared" si="4"/>
        <v>0</v>
      </c>
      <c r="L10" s="188">
        <f t="shared" si="8"/>
        <v>0</v>
      </c>
      <c r="M10" s="188">
        <f>'[5]METER (2017-18'!P10</f>
        <v>0</v>
      </c>
      <c r="N10" s="191">
        <v>3</v>
      </c>
      <c r="O10" s="191">
        <v>3</v>
      </c>
      <c r="P10" s="188">
        <f t="shared" ref="P10:P18" si="13">M10-N10+O10</f>
        <v>0</v>
      </c>
      <c r="Q10" s="188">
        <f t="shared" si="5"/>
        <v>3</v>
      </c>
      <c r="R10" s="184"/>
      <c r="W10" s="188">
        <f t="shared" si="9"/>
        <v>64</v>
      </c>
      <c r="X10" s="136">
        <f t="shared" si="0"/>
        <v>1</v>
      </c>
      <c r="Y10" s="136">
        <f t="shared" si="1"/>
        <v>1</v>
      </c>
      <c r="Z10" s="136">
        <f t="shared" si="2"/>
        <v>1</v>
      </c>
      <c r="AA10" s="188">
        <f>D10</f>
        <v>1</v>
      </c>
    </row>
    <row r="11" spans="1:28">
      <c r="A11" s="189" t="s">
        <v>239</v>
      </c>
      <c r="B11" s="188">
        <f>'[5]METER (2017-18'!E11</f>
        <v>187</v>
      </c>
      <c r="C11" s="188">
        <f t="shared" si="11"/>
        <v>13</v>
      </c>
      <c r="D11" s="188">
        <f t="shared" si="12"/>
        <v>0</v>
      </c>
      <c r="E11" s="188">
        <v>200</v>
      </c>
      <c r="F11" s="188">
        <f>'[5]METER (2017-18'!J11</f>
        <v>174</v>
      </c>
      <c r="G11" s="191">
        <f>6+1</f>
        <v>7</v>
      </c>
      <c r="H11" s="191">
        <v>2</v>
      </c>
      <c r="I11" s="188">
        <f t="shared" si="3"/>
        <v>9</v>
      </c>
      <c r="J11" s="188">
        <f t="shared" si="6"/>
        <v>183</v>
      </c>
      <c r="K11" s="188">
        <f t="shared" si="4"/>
        <v>13</v>
      </c>
      <c r="L11" s="188">
        <f t="shared" si="8"/>
        <v>17</v>
      </c>
      <c r="M11" s="188">
        <f>'[5]METER (2017-18'!P11</f>
        <v>2</v>
      </c>
      <c r="N11" s="191">
        <v>5</v>
      </c>
      <c r="O11" s="191">
        <v>3</v>
      </c>
      <c r="P11" s="188">
        <f t="shared" si="13"/>
        <v>0</v>
      </c>
      <c r="Q11" s="188">
        <f t="shared" si="5"/>
        <v>14</v>
      </c>
      <c r="R11" s="184"/>
      <c r="W11" s="188">
        <f t="shared" si="9"/>
        <v>183</v>
      </c>
      <c r="X11" s="136">
        <f t="shared" si="0"/>
        <v>1</v>
      </c>
      <c r="Y11" s="136">
        <f t="shared" si="1"/>
        <v>0.91500000000000004</v>
      </c>
      <c r="Z11" s="136">
        <f t="shared" si="2"/>
        <v>0.91500000000000004</v>
      </c>
      <c r="AA11" s="188">
        <f t="shared" si="10"/>
        <v>0</v>
      </c>
    </row>
    <row r="12" spans="1:28">
      <c r="A12" s="189" t="s">
        <v>240</v>
      </c>
      <c r="B12" s="188">
        <f>'[5]METER (2017-18'!E12</f>
        <v>1070</v>
      </c>
      <c r="C12" s="188">
        <f t="shared" si="11"/>
        <v>65</v>
      </c>
      <c r="D12" s="188">
        <f t="shared" si="12"/>
        <v>0</v>
      </c>
      <c r="E12" s="188">
        <v>1135</v>
      </c>
      <c r="F12" s="188">
        <f>'[5]METER (2017-18'!J12</f>
        <v>1070</v>
      </c>
      <c r="G12" s="191">
        <f>11+5</f>
        <v>16</v>
      </c>
      <c r="H12" s="191">
        <v>49</v>
      </c>
      <c r="I12" s="188">
        <f t="shared" si="3"/>
        <v>65</v>
      </c>
      <c r="J12" s="188">
        <f t="shared" si="6"/>
        <v>1135</v>
      </c>
      <c r="K12" s="188">
        <f t="shared" si="4"/>
        <v>0</v>
      </c>
      <c r="L12" s="188">
        <f t="shared" si="8"/>
        <v>0</v>
      </c>
      <c r="M12" s="188">
        <f>'[5]METER (2017-18'!P12</f>
        <v>12</v>
      </c>
      <c r="N12" s="191">
        <v>6</v>
      </c>
      <c r="O12" s="191"/>
      <c r="P12" s="188">
        <f t="shared" si="13"/>
        <v>6</v>
      </c>
      <c r="Q12" s="188">
        <f t="shared" si="5"/>
        <v>71</v>
      </c>
      <c r="R12" s="184">
        <f t="shared" ref="R12:R18" si="14">45941/66581*P12</f>
        <v>4.1400099127378684</v>
      </c>
      <c r="W12" s="188">
        <f t="shared" si="9"/>
        <v>1129</v>
      </c>
      <c r="X12" s="136">
        <f t="shared" si="0"/>
        <v>0.99471365638766518</v>
      </c>
      <c r="Y12" s="136">
        <f t="shared" si="1"/>
        <v>0.99471365638766518</v>
      </c>
      <c r="Z12" s="136">
        <f t="shared" si="2"/>
        <v>1</v>
      </c>
      <c r="AA12" s="188">
        <f t="shared" si="10"/>
        <v>0</v>
      </c>
    </row>
    <row r="13" spans="1:28">
      <c r="A13" s="189" t="s">
        <v>241</v>
      </c>
      <c r="B13" s="188">
        <f>'[5]METER (2017-18'!E13</f>
        <v>3907</v>
      </c>
      <c r="C13" s="188">
        <f t="shared" si="11"/>
        <v>0</v>
      </c>
      <c r="D13" s="188">
        <f t="shared" si="12"/>
        <v>24</v>
      </c>
      <c r="E13" s="188">
        <v>3883</v>
      </c>
      <c r="F13" s="188">
        <f>'[5]METER (2017-18'!J13</f>
        <v>3907</v>
      </c>
      <c r="G13" s="191">
        <v>0</v>
      </c>
      <c r="H13" s="191">
        <v>0</v>
      </c>
      <c r="I13" s="188">
        <f t="shared" si="3"/>
        <v>0</v>
      </c>
      <c r="J13" s="188">
        <f t="shared" si="6"/>
        <v>3883</v>
      </c>
      <c r="K13" s="188">
        <f t="shared" si="4"/>
        <v>0</v>
      </c>
      <c r="L13" s="188">
        <f t="shared" si="8"/>
        <v>0</v>
      </c>
      <c r="M13" s="188">
        <f>'[5]METER (2017-18'!P13</f>
        <v>2</v>
      </c>
      <c r="N13" s="191">
        <v>76</v>
      </c>
      <c r="O13" s="191">
        <v>74</v>
      </c>
      <c r="P13" s="188">
        <f t="shared" si="13"/>
        <v>0</v>
      </c>
      <c r="Q13" s="188">
        <f t="shared" si="5"/>
        <v>76</v>
      </c>
      <c r="R13" s="184">
        <f t="shared" si="14"/>
        <v>0</v>
      </c>
      <c r="W13" s="188">
        <f t="shared" si="9"/>
        <v>3883</v>
      </c>
      <c r="X13" s="136">
        <f t="shared" si="0"/>
        <v>1</v>
      </c>
      <c r="Y13" s="136">
        <f t="shared" si="1"/>
        <v>1</v>
      </c>
      <c r="Z13" s="136">
        <f t="shared" si="2"/>
        <v>1</v>
      </c>
      <c r="AA13" s="188">
        <f t="shared" si="10"/>
        <v>24</v>
      </c>
    </row>
    <row r="14" spans="1:28">
      <c r="A14" s="189" t="s">
        <v>242</v>
      </c>
      <c r="B14" s="188">
        <f>'[5]METER (2017-18'!E14</f>
        <v>1374</v>
      </c>
      <c r="C14" s="188">
        <f t="shared" si="11"/>
        <v>5</v>
      </c>
      <c r="D14" s="188">
        <f t="shared" si="12"/>
        <v>0</v>
      </c>
      <c r="E14" s="188">
        <v>1379</v>
      </c>
      <c r="F14" s="188">
        <f>'[5]METER (2017-18'!J14</f>
        <v>1374</v>
      </c>
      <c r="G14" s="191">
        <v>1</v>
      </c>
      <c r="H14" s="191">
        <v>4</v>
      </c>
      <c r="I14" s="188">
        <f t="shared" si="3"/>
        <v>5</v>
      </c>
      <c r="J14" s="188">
        <f t="shared" si="6"/>
        <v>1379</v>
      </c>
      <c r="K14" s="188">
        <f t="shared" si="4"/>
        <v>0</v>
      </c>
      <c r="L14" s="188">
        <f t="shared" si="8"/>
        <v>0</v>
      </c>
      <c r="M14" s="188">
        <f>'[5]METER (2017-18'!P14</f>
        <v>0</v>
      </c>
      <c r="N14" s="191">
        <v>52</v>
      </c>
      <c r="O14" s="191">
        <v>52</v>
      </c>
      <c r="P14" s="188">
        <f t="shared" si="13"/>
        <v>0</v>
      </c>
      <c r="Q14" s="188">
        <f t="shared" si="5"/>
        <v>57</v>
      </c>
      <c r="R14" s="184">
        <f t="shared" si="14"/>
        <v>0</v>
      </c>
      <c r="W14" s="188">
        <f t="shared" si="9"/>
        <v>1379</v>
      </c>
      <c r="X14" s="136">
        <f t="shared" si="0"/>
        <v>1</v>
      </c>
      <c r="Y14" s="136">
        <f t="shared" si="1"/>
        <v>1</v>
      </c>
      <c r="Z14" s="136">
        <f t="shared" si="2"/>
        <v>1</v>
      </c>
      <c r="AA14" s="188">
        <f t="shared" si="10"/>
        <v>0</v>
      </c>
    </row>
    <row r="15" spans="1:28">
      <c r="A15" s="189" t="s">
        <v>243</v>
      </c>
      <c r="B15" s="188">
        <f>'[5]METER (2017-18'!E15</f>
        <v>5791</v>
      </c>
      <c r="C15" s="188">
        <f t="shared" si="11"/>
        <v>117</v>
      </c>
      <c r="D15" s="188">
        <f t="shared" si="12"/>
        <v>0</v>
      </c>
      <c r="E15" s="188">
        <f>5904+4</f>
        <v>5908</v>
      </c>
      <c r="F15" s="188">
        <f>'[5]METER (2017-18'!J15</f>
        <v>5791</v>
      </c>
      <c r="G15" s="191">
        <f>63+1</f>
        <v>64</v>
      </c>
      <c r="H15" s="191">
        <v>53</v>
      </c>
      <c r="I15" s="188">
        <f t="shared" si="3"/>
        <v>117</v>
      </c>
      <c r="J15" s="188">
        <f t="shared" si="6"/>
        <v>5908</v>
      </c>
      <c r="K15" s="188">
        <f t="shared" si="4"/>
        <v>0</v>
      </c>
      <c r="L15" s="188">
        <f t="shared" si="8"/>
        <v>0</v>
      </c>
      <c r="M15" s="188">
        <f>'[5]METER (2017-18'!P15</f>
        <v>0</v>
      </c>
      <c r="N15" s="191">
        <v>108</v>
      </c>
      <c r="O15" s="191">
        <v>108</v>
      </c>
      <c r="P15" s="188">
        <f t="shared" si="13"/>
        <v>0</v>
      </c>
      <c r="Q15" s="188">
        <f t="shared" si="5"/>
        <v>225</v>
      </c>
      <c r="R15" s="184">
        <f t="shared" si="14"/>
        <v>0</v>
      </c>
      <c r="W15" s="188">
        <f t="shared" si="9"/>
        <v>5908</v>
      </c>
      <c r="X15" s="136">
        <f t="shared" si="0"/>
        <v>1</v>
      </c>
      <c r="Y15" s="136">
        <f t="shared" si="1"/>
        <v>1</v>
      </c>
      <c r="Z15" s="136">
        <f t="shared" si="2"/>
        <v>1</v>
      </c>
      <c r="AA15" s="188">
        <f t="shared" si="10"/>
        <v>0</v>
      </c>
    </row>
    <row r="16" spans="1:28">
      <c r="A16" s="189" t="s">
        <v>244</v>
      </c>
      <c r="B16" s="188">
        <f>'[5]METER (2017-18'!E16</f>
        <v>0</v>
      </c>
      <c r="C16" s="188">
        <f t="shared" si="11"/>
        <v>0</v>
      </c>
      <c r="D16" s="188">
        <f t="shared" si="12"/>
        <v>0</v>
      </c>
      <c r="E16" s="188">
        <v>0</v>
      </c>
      <c r="F16" s="188">
        <f>'[5]METER (2017-18'!J16</f>
        <v>0</v>
      </c>
      <c r="G16" s="191">
        <v>0</v>
      </c>
      <c r="H16" s="191">
        <v>0</v>
      </c>
      <c r="I16" s="188">
        <f t="shared" si="3"/>
        <v>0</v>
      </c>
      <c r="J16" s="188">
        <f t="shared" si="6"/>
        <v>0</v>
      </c>
      <c r="K16" s="188">
        <f t="shared" si="4"/>
        <v>0</v>
      </c>
      <c r="L16" s="188">
        <f t="shared" si="8"/>
        <v>0</v>
      </c>
      <c r="M16" s="188">
        <f>'[5]METER (2017-18'!P16</f>
        <v>0</v>
      </c>
      <c r="N16" s="191"/>
      <c r="O16" s="191"/>
      <c r="P16" s="188">
        <f t="shared" si="13"/>
        <v>0</v>
      </c>
      <c r="Q16" s="188">
        <f t="shared" si="5"/>
        <v>0</v>
      </c>
      <c r="R16" s="184">
        <f t="shared" si="14"/>
        <v>0</v>
      </c>
      <c r="W16" s="188">
        <f t="shared" si="9"/>
        <v>0</v>
      </c>
      <c r="X16" s="136" t="e">
        <f t="shared" si="0"/>
        <v>#DIV/0!</v>
      </c>
      <c r="Y16" s="136" t="e">
        <f t="shared" si="1"/>
        <v>#DIV/0!</v>
      </c>
      <c r="Z16" s="136" t="e">
        <f t="shared" si="2"/>
        <v>#DIV/0!</v>
      </c>
      <c r="AA16" s="188">
        <f t="shared" si="10"/>
        <v>0</v>
      </c>
    </row>
    <row r="17" spans="1:27">
      <c r="A17" s="189" t="s">
        <v>245</v>
      </c>
      <c r="B17" s="188">
        <f>'[5]METER (2017-18'!E17</f>
        <v>3229</v>
      </c>
      <c r="C17" s="188">
        <f t="shared" si="11"/>
        <v>100</v>
      </c>
      <c r="D17" s="188">
        <f t="shared" si="12"/>
        <v>0</v>
      </c>
      <c r="E17" s="188">
        <v>3329</v>
      </c>
      <c r="F17" s="188">
        <f>'[5]METER (2017-18'!J17</f>
        <v>3186</v>
      </c>
      <c r="G17" s="191">
        <f>88+35+2</f>
        <v>125</v>
      </c>
      <c r="H17" s="191">
        <v>18</v>
      </c>
      <c r="I17" s="188">
        <f t="shared" si="3"/>
        <v>143</v>
      </c>
      <c r="J17" s="188">
        <f t="shared" si="6"/>
        <v>3329</v>
      </c>
      <c r="K17" s="188">
        <f t="shared" si="4"/>
        <v>43</v>
      </c>
      <c r="L17" s="188">
        <f t="shared" si="8"/>
        <v>0</v>
      </c>
      <c r="M17" s="188">
        <f>'[5]METER (2017-18'!P17</f>
        <v>0</v>
      </c>
      <c r="N17" s="191">
        <v>25</v>
      </c>
      <c r="O17" s="191">
        <v>25</v>
      </c>
      <c r="P17" s="188">
        <f t="shared" si="13"/>
        <v>0</v>
      </c>
      <c r="Q17" s="188">
        <f t="shared" si="5"/>
        <v>168</v>
      </c>
      <c r="R17" s="184">
        <f t="shared" si="14"/>
        <v>0</v>
      </c>
      <c r="W17" s="188">
        <f t="shared" si="9"/>
        <v>3329</v>
      </c>
      <c r="X17" s="136">
        <f t="shared" si="0"/>
        <v>1</v>
      </c>
      <c r="Y17" s="136">
        <f t="shared" si="1"/>
        <v>1</v>
      </c>
      <c r="Z17" s="136">
        <f t="shared" si="2"/>
        <v>1</v>
      </c>
      <c r="AA17" s="188">
        <f t="shared" si="10"/>
        <v>0</v>
      </c>
    </row>
    <row r="18" spans="1:27">
      <c r="A18" s="193" t="s">
        <v>246</v>
      </c>
      <c r="B18" s="188">
        <f>'[5]METER (2017-18'!E18</f>
        <v>10</v>
      </c>
      <c r="C18" s="188">
        <f t="shared" si="11"/>
        <v>0</v>
      </c>
      <c r="D18" s="188">
        <f t="shared" si="12"/>
        <v>0</v>
      </c>
      <c r="E18" s="188">
        <v>10</v>
      </c>
      <c r="F18" s="188">
        <f>'[5]METER (2017-18'!J18</f>
        <v>10</v>
      </c>
      <c r="G18" s="191">
        <v>0</v>
      </c>
      <c r="H18" s="191">
        <v>0</v>
      </c>
      <c r="I18" s="188">
        <f t="shared" si="3"/>
        <v>0</v>
      </c>
      <c r="J18" s="188">
        <f t="shared" si="6"/>
        <v>10</v>
      </c>
      <c r="K18" s="188">
        <f t="shared" si="4"/>
        <v>0</v>
      </c>
      <c r="L18" s="188">
        <f t="shared" si="8"/>
        <v>0</v>
      </c>
      <c r="M18" s="188">
        <f>'[5]METER (2017-18'!P18</f>
        <v>0</v>
      </c>
      <c r="N18" s="191"/>
      <c r="O18" s="191"/>
      <c r="P18" s="188">
        <f t="shared" si="13"/>
        <v>0</v>
      </c>
      <c r="Q18" s="188">
        <f t="shared" si="5"/>
        <v>0</v>
      </c>
      <c r="R18" s="184">
        <f t="shared" si="14"/>
        <v>0</v>
      </c>
      <c r="W18" s="188">
        <f t="shared" si="9"/>
        <v>10</v>
      </c>
      <c r="X18" s="136">
        <f t="shared" si="0"/>
        <v>1</v>
      </c>
      <c r="Y18" s="136">
        <f t="shared" si="1"/>
        <v>1</v>
      </c>
      <c r="Z18" s="136">
        <f t="shared" si="2"/>
        <v>1</v>
      </c>
      <c r="AA18" s="188">
        <f t="shared" si="10"/>
        <v>0</v>
      </c>
    </row>
    <row r="19" spans="1:27">
      <c r="A19" s="187" t="s">
        <v>247</v>
      </c>
      <c r="B19" s="186">
        <f t="shared" ref="B19:W19" si="15">B17+B18</f>
        <v>3239</v>
      </c>
      <c r="C19" s="186">
        <f t="shared" si="15"/>
        <v>100</v>
      </c>
      <c r="D19" s="186">
        <f t="shared" si="15"/>
        <v>0</v>
      </c>
      <c r="E19" s="186">
        <f t="shared" si="15"/>
        <v>3339</v>
      </c>
      <c r="F19" s="186">
        <f t="shared" si="15"/>
        <v>3196</v>
      </c>
      <c r="G19" s="192">
        <f t="shared" si="15"/>
        <v>125</v>
      </c>
      <c r="H19" s="192">
        <f>H17+H18</f>
        <v>18</v>
      </c>
      <c r="I19" s="186">
        <f>I17+I18</f>
        <v>143</v>
      </c>
      <c r="J19" s="186">
        <f t="shared" si="15"/>
        <v>3339</v>
      </c>
      <c r="K19" s="186">
        <f t="shared" si="15"/>
        <v>43</v>
      </c>
      <c r="L19" s="186">
        <f t="shared" si="15"/>
        <v>0</v>
      </c>
      <c r="M19" s="186">
        <f t="shared" si="15"/>
        <v>0</v>
      </c>
      <c r="N19" s="186">
        <f t="shared" si="15"/>
        <v>25</v>
      </c>
      <c r="O19" s="192">
        <f t="shared" si="15"/>
        <v>25</v>
      </c>
      <c r="P19" s="186">
        <f t="shared" si="15"/>
        <v>0</v>
      </c>
      <c r="Q19" s="186">
        <f t="shared" si="15"/>
        <v>168</v>
      </c>
      <c r="R19" s="186">
        <f t="shared" si="15"/>
        <v>0</v>
      </c>
      <c r="S19" s="186">
        <f t="shared" si="15"/>
        <v>0</v>
      </c>
      <c r="T19" s="186">
        <f t="shared" si="15"/>
        <v>0</v>
      </c>
      <c r="U19" s="186">
        <f t="shared" si="15"/>
        <v>0</v>
      </c>
      <c r="V19" s="186">
        <f t="shared" si="15"/>
        <v>0</v>
      </c>
      <c r="W19" s="186">
        <f t="shared" si="15"/>
        <v>3339</v>
      </c>
      <c r="X19" s="137">
        <f t="shared" si="0"/>
        <v>1</v>
      </c>
      <c r="Y19" s="137">
        <f t="shared" si="1"/>
        <v>1</v>
      </c>
      <c r="Z19" s="137">
        <f t="shared" si="2"/>
        <v>1</v>
      </c>
      <c r="AA19" s="186">
        <f>AA17+AA18</f>
        <v>0</v>
      </c>
    </row>
    <row r="20" spans="1:27">
      <c r="A20" s="189" t="s">
        <v>248</v>
      </c>
      <c r="B20" s="188">
        <f>'[5]METER (2017-18'!E20</f>
        <v>3</v>
      </c>
      <c r="C20" s="188">
        <f t="shared" si="11"/>
        <v>0</v>
      </c>
      <c r="D20" s="188">
        <f t="shared" si="12"/>
        <v>0</v>
      </c>
      <c r="E20" s="188">
        <v>3</v>
      </c>
      <c r="F20" s="188">
        <f>'[5]METER (2017-18'!J20</f>
        <v>3</v>
      </c>
      <c r="G20" s="191">
        <v>0</v>
      </c>
      <c r="H20" s="191">
        <v>0</v>
      </c>
      <c r="I20" s="188">
        <f t="shared" si="3"/>
        <v>0</v>
      </c>
      <c r="J20" s="188">
        <f t="shared" si="6"/>
        <v>3</v>
      </c>
      <c r="K20" s="188">
        <f t="shared" si="4"/>
        <v>0</v>
      </c>
      <c r="L20" s="188">
        <f>E20-J20</f>
        <v>0</v>
      </c>
      <c r="M20" s="188">
        <f>'[5]METER (2017-18'!P20</f>
        <v>0</v>
      </c>
      <c r="N20" s="191"/>
      <c r="O20" s="191"/>
      <c r="P20" s="188">
        <f>M20-N20+O20</f>
        <v>0</v>
      </c>
      <c r="Q20" s="188">
        <f t="shared" si="5"/>
        <v>0</v>
      </c>
      <c r="R20" s="184">
        <f>45941/66581*P20</f>
        <v>0</v>
      </c>
      <c r="W20" s="188">
        <f>J20-P20</f>
        <v>3</v>
      </c>
      <c r="X20" s="136">
        <f t="shared" si="0"/>
        <v>1</v>
      </c>
      <c r="Y20" s="136">
        <f t="shared" si="1"/>
        <v>1</v>
      </c>
      <c r="Z20" s="136">
        <f t="shared" si="2"/>
        <v>1</v>
      </c>
      <c r="AA20" s="188">
        <f>D20</f>
        <v>0</v>
      </c>
    </row>
    <row r="21" spans="1:27">
      <c r="A21" s="189" t="s">
        <v>249</v>
      </c>
      <c r="B21" s="188">
        <f>'[5]METER (2017-18'!E21</f>
        <v>0</v>
      </c>
      <c r="C21" s="188">
        <f t="shared" si="11"/>
        <v>0</v>
      </c>
      <c r="D21" s="188">
        <f t="shared" si="12"/>
        <v>0</v>
      </c>
      <c r="E21" s="188">
        <v>0</v>
      </c>
      <c r="F21" s="188">
        <f>'[5]METER (2017-18'!J21</f>
        <v>0</v>
      </c>
      <c r="G21" s="191">
        <v>0</v>
      </c>
      <c r="H21" s="191">
        <v>0</v>
      </c>
      <c r="I21" s="188">
        <f t="shared" si="3"/>
        <v>0</v>
      </c>
      <c r="J21" s="188">
        <f t="shared" si="6"/>
        <v>0</v>
      </c>
      <c r="K21" s="188">
        <f t="shared" si="4"/>
        <v>0</v>
      </c>
      <c r="L21" s="188">
        <f>E21-J21</f>
        <v>0</v>
      </c>
      <c r="M21" s="188">
        <f>'[5]METER (2017-18'!P21</f>
        <v>0</v>
      </c>
      <c r="N21" s="191"/>
      <c r="O21" s="191"/>
      <c r="P21" s="188">
        <f>M21-N21+O21</f>
        <v>0</v>
      </c>
      <c r="Q21" s="188">
        <f t="shared" si="5"/>
        <v>0</v>
      </c>
      <c r="R21" s="184">
        <f>45941/66581*P21</f>
        <v>0</v>
      </c>
      <c r="W21" s="188">
        <f>J21-P21</f>
        <v>0</v>
      </c>
      <c r="X21" s="136" t="e">
        <f t="shared" si="0"/>
        <v>#DIV/0!</v>
      </c>
      <c r="Y21" s="136" t="e">
        <f t="shared" si="1"/>
        <v>#DIV/0!</v>
      </c>
      <c r="Z21" s="136" t="e">
        <f t="shared" si="2"/>
        <v>#DIV/0!</v>
      </c>
      <c r="AA21" s="188">
        <f>D21</f>
        <v>0</v>
      </c>
    </row>
    <row r="22" spans="1:27">
      <c r="A22" s="187" t="s">
        <v>250</v>
      </c>
      <c r="B22" s="186">
        <f t="shared" ref="B22:W22" si="16">B7+B8+B9+B10+B11+B12+B13+B14+B15+B19+B20+B21</f>
        <v>1432907</v>
      </c>
      <c r="C22" s="186">
        <f t="shared" si="16"/>
        <v>153694</v>
      </c>
      <c r="D22" s="186">
        <f t="shared" si="16"/>
        <v>25</v>
      </c>
      <c r="E22" s="186">
        <f t="shared" si="16"/>
        <v>1586576</v>
      </c>
      <c r="F22" s="186">
        <f t="shared" si="16"/>
        <v>1391414</v>
      </c>
      <c r="G22" s="192">
        <f t="shared" si="16"/>
        <v>13505</v>
      </c>
      <c r="H22" s="192">
        <f t="shared" si="16"/>
        <v>87356</v>
      </c>
      <c r="I22" s="186">
        <f t="shared" si="16"/>
        <v>100861</v>
      </c>
      <c r="J22" s="186">
        <f t="shared" si="16"/>
        <v>1486359</v>
      </c>
      <c r="K22" s="186">
        <f t="shared" si="16"/>
        <v>41491</v>
      </c>
      <c r="L22" s="186">
        <f t="shared" si="16"/>
        <v>100222</v>
      </c>
      <c r="M22" s="186">
        <f t="shared" si="16"/>
        <v>398956</v>
      </c>
      <c r="N22" s="192">
        <f t="shared" si="16"/>
        <v>14186</v>
      </c>
      <c r="O22" s="192">
        <f t="shared" si="16"/>
        <v>54032</v>
      </c>
      <c r="P22" s="186">
        <f t="shared" si="16"/>
        <v>438802</v>
      </c>
      <c r="Q22" s="186">
        <f t="shared" si="16"/>
        <v>115047</v>
      </c>
      <c r="R22" s="186">
        <f t="shared" si="16"/>
        <v>302774.10495486698</v>
      </c>
      <c r="S22" s="186">
        <f t="shared" si="16"/>
        <v>0</v>
      </c>
      <c r="T22" s="186">
        <f t="shared" si="16"/>
        <v>0</v>
      </c>
      <c r="U22" s="186">
        <f t="shared" si="16"/>
        <v>0</v>
      </c>
      <c r="V22" s="186">
        <f t="shared" si="16"/>
        <v>0</v>
      </c>
      <c r="W22" s="186">
        <f t="shared" si="16"/>
        <v>1047557</v>
      </c>
      <c r="X22" s="137">
        <f t="shared" si="0"/>
        <v>0.70478060818416011</v>
      </c>
      <c r="Y22" s="137">
        <f t="shared" si="1"/>
        <v>0.66026272929881713</v>
      </c>
      <c r="Z22" s="137">
        <f t="shared" si="2"/>
        <v>0.93683441574812676</v>
      </c>
      <c r="AA22" s="186">
        <f>AA7+AA8+AA9+AA10+AA11+AA12+AA13+AA14+AA15+AA19+AA20+AA21</f>
        <v>5916</v>
      </c>
    </row>
    <row r="23" spans="1:27">
      <c r="A23" s="189" t="s">
        <v>251</v>
      </c>
      <c r="B23" s="188">
        <f>'[5]METER (2017-18'!E23</f>
        <v>28</v>
      </c>
      <c r="C23" s="188">
        <f t="shared" si="11"/>
        <v>0</v>
      </c>
      <c r="D23" s="188">
        <f t="shared" si="12"/>
        <v>0</v>
      </c>
      <c r="E23" s="188">
        <v>28</v>
      </c>
      <c r="F23" s="188">
        <f>'[5]METER (2017-18'!J23</f>
        <v>28</v>
      </c>
      <c r="G23" s="191"/>
      <c r="H23" s="191"/>
      <c r="I23" s="188">
        <f t="shared" si="3"/>
        <v>0</v>
      </c>
      <c r="J23" s="188">
        <f t="shared" si="6"/>
        <v>28</v>
      </c>
      <c r="K23" s="188">
        <f t="shared" si="4"/>
        <v>0</v>
      </c>
      <c r="L23" s="188">
        <f>E23-J23</f>
        <v>0</v>
      </c>
      <c r="M23" s="188">
        <f>'[5]METER (2017-18'!P23</f>
        <v>0</v>
      </c>
      <c r="N23" s="191">
        <v>1</v>
      </c>
      <c r="O23" s="191">
        <v>1</v>
      </c>
      <c r="P23" s="188">
        <f>M23-N23+O23</f>
        <v>0</v>
      </c>
      <c r="Q23" s="188">
        <f t="shared" si="5"/>
        <v>1</v>
      </c>
      <c r="R23" s="184">
        <f>45941/66581*P23</f>
        <v>0</v>
      </c>
      <c r="W23" s="188">
        <f t="shared" ref="W23:W37" si="17">J23-P23</f>
        <v>28</v>
      </c>
      <c r="X23" s="136">
        <f t="shared" si="0"/>
        <v>1</v>
      </c>
      <c r="Y23" s="136">
        <f t="shared" si="1"/>
        <v>1</v>
      </c>
      <c r="Z23" s="136">
        <f t="shared" si="2"/>
        <v>1</v>
      </c>
      <c r="AA23" s="188">
        <f t="shared" ref="AA23:AA37" si="18">D23</f>
        <v>0</v>
      </c>
    </row>
    <row r="24" spans="1:27">
      <c r="A24" s="189" t="s">
        <v>252</v>
      </c>
      <c r="B24" s="188">
        <f>'[5]METER (2017-18'!E24</f>
        <v>8</v>
      </c>
      <c r="C24" s="188">
        <f t="shared" si="11"/>
        <v>7</v>
      </c>
      <c r="D24" s="188">
        <f t="shared" si="12"/>
        <v>0</v>
      </c>
      <c r="E24" s="188">
        <v>15</v>
      </c>
      <c r="F24" s="188">
        <f>'[5]METER (2017-18'!J24</f>
        <v>7</v>
      </c>
      <c r="G24" s="191">
        <v>3</v>
      </c>
      <c r="H24" s="191"/>
      <c r="I24" s="188">
        <f t="shared" si="3"/>
        <v>3</v>
      </c>
      <c r="J24" s="188">
        <f t="shared" si="6"/>
        <v>10</v>
      </c>
      <c r="K24" s="188">
        <f t="shared" si="4"/>
        <v>1</v>
      </c>
      <c r="L24" s="188">
        <v>0</v>
      </c>
      <c r="M24" s="188">
        <f>'[5]METER (2017-18'!P24</f>
        <v>0</v>
      </c>
      <c r="N24" s="191">
        <v>9</v>
      </c>
      <c r="O24" s="191">
        <v>9</v>
      </c>
      <c r="P24" s="188">
        <f>M24-N24+O24</f>
        <v>0</v>
      </c>
      <c r="Q24" s="188">
        <f t="shared" si="5"/>
        <v>12</v>
      </c>
      <c r="R24" s="184">
        <f>45941/66581*P24</f>
        <v>0</v>
      </c>
      <c r="W24" s="188">
        <f t="shared" si="17"/>
        <v>10</v>
      </c>
      <c r="X24" s="136">
        <f t="shared" si="0"/>
        <v>1</v>
      </c>
      <c r="Y24" s="136">
        <f t="shared" si="1"/>
        <v>0.66666666666666663</v>
      </c>
      <c r="Z24" s="136">
        <f t="shared" si="2"/>
        <v>0.66666666666666663</v>
      </c>
      <c r="AA24" s="188">
        <f t="shared" si="18"/>
        <v>0</v>
      </c>
    </row>
    <row r="25" spans="1:27">
      <c r="A25" s="189" t="s">
        <v>238</v>
      </c>
      <c r="B25" s="188">
        <f>'[5]METER (2017-18'!E25</f>
        <v>10</v>
      </c>
      <c r="C25" s="188">
        <f t="shared" si="11"/>
        <v>0</v>
      </c>
      <c r="D25" s="188">
        <f t="shared" si="12"/>
        <v>0</v>
      </c>
      <c r="E25" s="188">
        <v>10</v>
      </c>
      <c r="F25" s="188">
        <f>'[5]METER (2017-18'!J25</f>
        <v>9</v>
      </c>
      <c r="G25" s="191"/>
      <c r="H25" s="191"/>
      <c r="I25" s="188">
        <f t="shared" si="3"/>
        <v>0</v>
      </c>
      <c r="J25" s="188">
        <f t="shared" si="6"/>
        <v>9</v>
      </c>
      <c r="K25" s="188">
        <f t="shared" si="4"/>
        <v>1</v>
      </c>
      <c r="L25" s="188">
        <v>0</v>
      </c>
      <c r="M25" s="188">
        <f>'[5]METER (2017-18'!P25</f>
        <v>0</v>
      </c>
      <c r="N25" s="191"/>
      <c r="O25" s="191"/>
      <c r="P25" s="188">
        <f>M25-N25+O25</f>
        <v>0</v>
      </c>
      <c r="Q25" s="188">
        <f t="shared" si="5"/>
        <v>0</v>
      </c>
      <c r="R25" s="184"/>
      <c r="W25" s="188">
        <f t="shared" si="17"/>
        <v>9</v>
      </c>
      <c r="X25" s="136">
        <f t="shared" si="0"/>
        <v>1</v>
      </c>
      <c r="Y25" s="136">
        <f t="shared" si="1"/>
        <v>0.9</v>
      </c>
      <c r="Z25" s="136">
        <f t="shared" si="2"/>
        <v>0.9</v>
      </c>
      <c r="AA25" s="188">
        <f t="shared" si="18"/>
        <v>0</v>
      </c>
    </row>
    <row r="26" spans="1:27">
      <c r="A26" s="189" t="s">
        <v>239</v>
      </c>
      <c r="B26" s="188">
        <f>'[5]METER (2017-18'!E26</f>
        <v>2</v>
      </c>
      <c r="C26" s="188">
        <f t="shared" si="11"/>
        <v>1</v>
      </c>
      <c r="D26" s="188">
        <f t="shared" si="12"/>
        <v>0</v>
      </c>
      <c r="E26" s="188">
        <v>3</v>
      </c>
      <c r="F26" s="188">
        <f>'[5]METER (2017-18'!J26</f>
        <v>4</v>
      </c>
      <c r="G26" s="191"/>
      <c r="H26" s="191"/>
      <c r="I26" s="188">
        <f t="shared" si="3"/>
        <v>0</v>
      </c>
      <c r="J26" s="188">
        <f t="shared" si="6"/>
        <v>4</v>
      </c>
      <c r="K26" s="188">
        <v>0</v>
      </c>
      <c r="L26" s="188">
        <v>0</v>
      </c>
      <c r="M26" s="188">
        <f>'[5]METER (2017-18'!P26</f>
        <v>0</v>
      </c>
      <c r="N26" s="191"/>
      <c r="O26" s="191"/>
      <c r="P26" s="188">
        <v>0</v>
      </c>
      <c r="Q26" s="188">
        <f t="shared" si="5"/>
        <v>0</v>
      </c>
      <c r="R26" s="184"/>
      <c r="W26" s="188">
        <f t="shared" si="17"/>
        <v>4</v>
      </c>
      <c r="X26" s="136">
        <f t="shared" si="0"/>
        <v>1</v>
      </c>
      <c r="Y26" s="136">
        <f t="shared" si="1"/>
        <v>1.3333333333333333</v>
      </c>
      <c r="Z26" s="136">
        <f t="shared" si="2"/>
        <v>1.3333333333333333</v>
      </c>
      <c r="AA26" s="188">
        <f t="shared" si="18"/>
        <v>0</v>
      </c>
    </row>
    <row r="27" spans="1:27">
      <c r="A27" s="189" t="s">
        <v>243</v>
      </c>
      <c r="B27" s="188">
        <f>'[5]METER (2017-18'!E27</f>
        <v>39</v>
      </c>
      <c r="C27" s="188">
        <f t="shared" si="11"/>
        <v>1</v>
      </c>
      <c r="D27" s="188">
        <f t="shared" si="12"/>
        <v>0</v>
      </c>
      <c r="E27" s="188">
        <v>40</v>
      </c>
      <c r="F27" s="188">
        <f>'[5]METER (2017-18'!J27</f>
        <v>39</v>
      </c>
      <c r="G27" s="191">
        <v>1</v>
      </c>
      <c r="H27" s="191"/>
      <c r="I27" s="188">
        <f t="shared" si="3"/>
        <v>1</v>
      </c>
      <c r="J27" s="188">
        <f t="shared" si="6"/>
        <v>40</v>
      </c>
      <c r="K27" s="188">
        <f t="shared" si="4"/>
        <v>0</v>
      </c>
      <c r="L27" s="188">
        <f t="shared" ref="L27:L37" si="19">E27-J27</f>
        <v>0</v>
      </c>
      <c r="M27" s="188">
        <f>'[5]METER (2017-18'!P27</f>
        <v>0</v>
      </c>
      <c r="N27" s="191">
        <v>4</v>
      </c>
      <c r="O27" s="191">
        <v>4</v>
      </c>
      <c r="P27" s="188">
        <f t="shared" ref="P27:P37" si="20">M27-N27+O27</f>
        <v>0</v>
      </c>
      <c r="Q27" s="188">
        <f t="shared" si="5"/>
        <v>5</v>
      </c>
      <c r="R27" s="184">
        <f t="shared" ref="R27:R35" si="21">45941/66581*P27</f>
        <v>0</v>
      </c>
      <c r="W27" s="188">
        <f t="shared" si="17"/>
        <v>40</v>
      </c>
      <c r="X27" s="136">
        <f t="shared" si="0"/>
        <v>1</v>
      </c>
      <c r="Y27" s="136">
        <f t="shared" si="1"/>
        <v>1</v>
      </c>
      <c r="Z27" s="136">
        <f t="shared" si="2"/>
        <v>1</v>
      </c>
      <c r="AA27" s="188">
        <f t="shared" si="18"/>
        <v>0</v>
      </c>
    </row>
    <row r="28" spans="1:27">
      <c r="A28" s="189" t="s">
        <v>236</v>
      </c>
      <c r="B28" s="188">
        <f>'[5]METER (2017-18'!E28</f>
        <v>0</v>
      </c>
      <c r="C28" s="188">
        <f t="shared" si="11"/>
        <v>0</v>
      </c>
      <c r="D28" s="188">
        <f t="shared" si="12"/>
        <v>0</v>
      </c>
      <c r="E28" s="188"/>
      <c r="F28" s="188">
        <f>'[5]METER (2017-18'!J28</f>
        <v>0</v>
      </c>
      <c r="G28" s="191"/>
      <c r="H28" s="191"/>
      <c r="I28" s="188">
        <f t="shared" si="3"/>
        <v>0</v>
      </c>
      <c r="J28" s="188">
        <f t="shared" si="6"/>
        <v>0</v>
      </c>
      <c r="K28" s="188">
        <f t="shared" si="4"/>
        <v>0</v>
      </c>
      <c r="L28" s="188">
        <f t="shared" si="19"/>
        <v>0</v>
      </c>
      <c r="M28" s="188">
        <f>'[5]METER (2017-18'!P28</f>
        <v>0</v>
      </c>
      <c r="N28" s="191"/>
      <c r="O28" s="191"/>
      <c r="P28" s="188">
        <f t="shared" si="20"/>
        <v>0</v>
      </c>
      <c r="Q28" s="188">
        <f t="shared" si="5"/>
        <v>0</v>
      </c>
      <c r="R28" s="184">
        <f t="shared" si="21"/>
        <v>0</v>
      </c>
      <c r="W28" s="188">
        <f t="shared" si="17"/>
        <v>0</v>
      </c>
      <c r="X28" s="136" t="e">
        <f t="shared" si="0"/>
        <v>#DIV/0!</v>
      </c>
      <c r="Y28" s="136" t="e">
        <f t="shared" si="1"/>
        <v>#DIV/0!</v>
      </c>
      <c r="Z28" s="136" t="e">
        <f t="shared" si="2"/>
        <v>#DIV/0!</v>
      </c>
      <c r="AA28" s="188">
        <f t="shared" si="18"/>
        <v>0</v>
      </c>
    </row>
    <row r="29" spans="1:27">
      <c r="A29" s="189" t="s">
        <v>253</v>
      </c>
      <c r="B29" s="188">
        <f>'[5]METER (2017-18'!E29</f>
        <v>0</v>
      </c>
      <c r="C29" s="188">
        <f t="shared" si="11"/>
        <v>0</v>
      </c>
      <c r="D29" s="188">
        <f t="shared" si="12"/>
        <v>0</v>
      </c>
      <c r="E29" s="188"/>
      <c r="F29" s="188">
        <f>'[5]METER (2017-18'!J29</f>
        <v>0</v>
      </c>
      <c r="G29" s="191"/>
      <c r="H29" s="191"/>
      <c r="I29" s="188">
        <f t="shared" si="3"/>
        <v>0</v>
      </c>
      <c r="J29" s="188">
        <f t="shared" si="6"/>
        <v>0</v>
      </c>
      <c r="K29" s="188">
        <f t="shared" si="4"/>
        <v>0</v>
      </c>
      <c r="L29" s="188">
        <f t="shared" si="19"/>
        <v>0</v>
      </c>
      <c r="M29" s="188">
        <f>'[5]METER (2017-18'!P29</f>
        <v>0</v>
      </c>
      <c r="N29" s="191"/>
      <c r="O29" s="191"/>
      <c r="P29" s="188">
        <f t="shared" si="20"/>
        <v>0</v>
      </c>
      <c r="Q29" s="188">
        <f t="shared" si="5"/>
        <v>0</v>
      </c>
      <c r="R29" s="184">
        <f t="shared" si="21"/>
        <v>0</v>
      </c>
      <c r="W29" s="188">
        <f t="shared" si="17"/>
        <v>0</v>
      </c>
      <c r="X29" s="136" t="e">
        <f t="shared" si="0"/>
        <v>#DIV/0!</v>
      </c>
      <c r="Y29" s="136" t="e">
        <f t="shared" si="1"/>
        <v>#DIV/0!</v>
      </c>
      <c r="Z29" s="136" t="e">
        <f t="shared" si="2"/>
        <v>#DIV/0!</v>
      </c>
      <c r="AA29" s="188">
        <f t="shared" si="18"/>
        <v>0</v>
      </c>
    </row>
    <row r="30" spans="1:27">
      <c r="A30" s="189" t="s">
        <v>254</v>
      </c>
      <c r="B30" s="188">
        <f>'[5]METER (2017-18'!E30</f>
        <v>114</v>
      </c>
      <c r="C30" s="188">
        <f t="shared" si="11"/>
        <v>0</v>
      </c>
      <c r="D30" s="188">
        <f t="shared" si="12"/>
        <v>0</v>
      </c>
      <c r="E30" s="188">
        <v>114</v>
      </c>
      <c r="F30" s="188">
        <f>'[5]METER (2017-18'!J30</f>
        <v>114</v>
      </c>
      <c r="G30" s="191">
        <v>0</v>
      </c>
      <c r="H30" s="191"/>
      <c r="I30" s="188">
        <f t="shared" si="3"/>
        <v>0</v>
      </c>
      <c r="J30" s="188">
        <f t="shared" si="6"/>
        <v>114</v>
      </c>
      <c r="K30" s="188">
        <f t="shared" si="4"/>
        <v>0</v>
      </c>
      <c r="L30" s="188">
        <f t="shared" si="19"/>
        <v>0</v>
      </c>
      <c r="M30" s="188">
        <f>'[5]METER (2017-18'!P30</f>
        <v>0</v>
      </c>
      <c r="N30" s="191">
        <v>13</v>
      </c>
      <c r="O30" s="191">
        <v>13</v>
      </c>
      <c r="P30" s="188">
        <f t="shared" si="20"/>
        <v>0</v>
      </c>
      <c r="Q30" s="188">
        <f t="shared" si="5"/>
        <v>13</v>
      </c>
      <c r="R30" s="184">
        <f t="shared" si="21"/>
        <v>0</v>
      </c>
      <c r="W30" s="188">
        <f t="shared" si="17"/>
        <v>114</v>
      </c>
      <c r="X30" s="136">
        <f t="shared" si="0"/>
        <v>1</v>
      </c>
      <c r="Y30" s="136">
        <f t="shared" si="1"/>
        <v>1</v>
      </c>
      <c r="Z30" s="136">
        <f t="shared" si="2"/>
        <v>1</v>
      </c>
      <c r="AA30" s="188">
        <f t="shared" si="18"/>
        <v>0</v>
      </c>
    </row>
    <row r="31" spans="1:27">
      <c r="A31" s="189" t="s">
        <v>244</v>
      </c>
      <c r="B31" s="188">
        <f>'[5]METER (2017-18'!E31</f>
        <v>15</v>
      </c>
      <c r="C31" s="188">
        <f t="shared" si="11"/>
        <v>1</v>
      </c>
      <c r="D31" s="188">
        <f t="shared" si="12"/>
        <v>0</v>
      </c>
      <c r="E31" s="188">
        <v>16</v>
      </c>
      <c r="F31" s="188">
        <f>'[5]METER (2017-18'!J31</f>
        <v>15</v>
      </c>
      <c r="G31" s="191">
        <v>1</v>
      </c>
      <c r="H31" s="191"/>
      <c r="I31" s="188">
        <f t="shared" si="3"/>
        <v>1</v>
      </c>
      <c r="J31" s="188">
        <f t="shared" si="6"/>
        <v>16</v>
      </c>
      <c r="K31" s="188">
        <f t="shared" si="4"/>
        <v>0</v>
      </c>
      <c r="L31" s="188">
        <f t="shared" si="19"/>
        <v>0</v>
      </c>
      <c r="M31" s="188">
        <f>'[5]METER (2017-18'!P31</f>
        <v>0</v>
      </c>
      <c r="N31" s="191"/>
      <c r="O31" s="191"/>
      <c r="P31" s="188">
        <f t="shared" si="20"/>
        <v>0</v>
      </c>
      <c r="Q31" s="188">
        <f t="shared" si="5"/>
        <v>1</v>
      </c>
      <c r="R31" s="184">
        <f t="shared" si="21"/>
        <v>0</v>
      </c>
      <c r="W31" s="188">
        <f t="shared" si="17"/>
        <v>16</v>
      </c>
      <c r="X31" s="136">
        <f t="shared" si="0"/>
        <v>1</v>
      </c>
      <c r="Y31" s="136">
        <f t="shared" si="1"/>
        <v>1</v>
      </c>
      <c r="Z31" s="136">
        <f t="shared" si="2"/>
        <v>1</v>
      </c>
      <c r="AA31" s="188">
        <f t="shared" si="18"/>
        <v>0</v>
      </c>
    </row>
    <row r="32" spans="1:27">
      <c r="A32" s="189" t="s">
        <v>249</v>
      </c>
      <c r="B32" s="188">
        <f>'[5]METER (2017-18'!E32</f>
        <v>582</v>
      </c>
      <c r="C32" s="188">
        <f t="shared" si="11"/>
        <v>21</v>
      </c>
      <c r="D32" s="188">
        <f t="shared" si="12"/>
        <v>0</v>
      </c>
      <c r="E32" s="188">
        <v>603</v>
      </c>
      <c r="F32" s="188">
        <f>'[5]METER (2017-18'!J32</f>
        <v>582</v>
      </c>
      <c r="G32" s="191">
        <v>21</v>
      </c>
      <c r="H32" s="191"/>
      <c r="I32" s="188">
        <f t="shared" si="3"/>
        <v>21</v>
      </c>
      <c r="J32" s="188">
        <f t="shared" si="6"/>
        <v>603</v>
      </c>
      <c r="K32" s="188">
        <f t="shared" si="4"/>
        <v>0</v>
      </c>
      <c r="L32" s="188">
        <f t="shared" si="19"/>
        <v>0</v>
      </c>
      <c r="M32" s="188">
        <f>'[5]METER (2017-18'!P32</f>
        <v>0</v>
      </c>
      <c r="N32" s="191">
        <v>56</v>
      </c>
      <c r="O32" s="191">
        <v>56</v>
      </c>
      <c r="P32" s="188">
        <f t="shared" si="20"/>
        <v>0</v>
      </c>
      <c r="Q32" s="188">
        <f t="shared" si="5"/>
        <v>77</v>
      </c>
      <c r="R32" s="184">
        <f t="shared" si="21"/>
        <v>0</v>
      </c>
      <c r="W32" s="188">
        <f t="shared" si="17"/>
        <v>603</v>
      </c>
      <c r="X32" s="136">
        <f t="shared" si="0"/>
        <v>1</v>
      </c>
      <c r="Y32" s="136">
        <f t="shared" si="1"/>
        <v>1</v>
      </c>
      <c r="Z32" s="136">
        <f t="shared" si="2"/>
        <v>1</v>
      </c>
      <c r="AA32" s="188">
        <f t="shared" si="18"/>
        <v>0</v>
      </c>
    </row>
    <row r="33" spans="1:27">
      <c r="A33" s="189" t="s">
        <v>255</v>
      </c>
      <c r="B33" s="188">
        <f>'[5]METER (2017-18'!E33</f>
        <v>17</v>
      </c>
      <c r="C33" s="188">
        <f t="shared" si="11"/>
        <v>0</v>
      </c>
      <c r="D33" s="188">
        <f t="shared" si="12"/>
        <v>0</v>
      </c>
      <c r="E33" s="188">
        <v>17</v>
      </c>
      <c r="F33" s="188">
        <f>'[5]METER (2017-18'!J33</f>
        <v>17</v>
      </c>
      <c r="G33" s="191"/>
      <c r="H33" s="191"/>
      <c r="I33" s="188">
        <f t="shared" si="3"/>
        <v>0</v>
      </c>
      <c r="J33" s="188">
        <f t="shared" si="6"/>
        <v>17</v>
      </c>
      <c r="K33" s="188">
        <f t="shared" si="4"/>
        <v>0</v>
      </c>
      <c r="L33" s="188">
        <f t="shared" si="19"/>
        <v>0</v>
      </c>
      <c r="M33" s="188">
        <f>'[5]METER (2017-18'!P33</f>
        <v>0</v>
      </c>
      <c r="N33" s="191">
        <v>2</v>
      </c>
      <c r="O33" s="191">
        <v>2</v>
      </c>
      <c r="P33" s="188">
        <f t="shared" si="20"/>
        <v>0</v>
      </c>
      <c r="Q33" s="188">
        <f t="shared" si="5"/>
        <v>2</v>
      </c>
      <c r="R33" s="184">
        <f t="shared" si="21"/>
        <v>0</v>
      </c>
      <c r="W33" s="188">
        <f t="shared" si="17"/>
        <v>17</v>
      </c>
      <c r="X33" s="136">
        <f t="shared" si="0"/>
        <v>1</v>
      </c>
      <c r="Y33" s="136">
        <f t="shared" si="1"/>
        <v>1</v>
      </c>
      <c r="Z33" s="136">
        <f t="shared" si="2"/>
        <v>1</v>
      </c>
      <c r="AA33" s="188">
        <f t="shared" si="18"/>
        <v>0</v>
      </c>
    </row>
    <row r="34" spans="1:27">
      <c r="A34" s="138" t="s">
        <v>256</v>
      </c>
      <c r="B34" s="188">
        <f>'[5]METER (2017-18'!E34</f>
        <v>3</v>
      </c>
      <c r="C34" s="188">
        <f t="shared" si="11"/>
        <v>0</v>
      </c>
      <c r="D34" s="188">
        <f t="shared" si="12"/>
        <v>0</v>
      </c>
      <c r="E34" s="188">
        <v>3</v>
      </c>
      <c r="F34" s="188">
        <f>'[5]METER (2017-18'!J34</f>
        <v>3</v>
      </c>
      <c r="G34" s="191"/>
      <c r="H34" s="191"/>
      <c r="I34" s="188">
        <f t="shared" si="3"/>
        <v>0</v>
      </c>
      <c r="J34" s="188">
        <f t="shared" si="6"/>
        <v>3</v>
      </c>
      <c r="K34" s="188">
        <f t="shared" si="4"/>
        <v>0</v>
      </c>
      <c r="L34" s="188">
        <f t="shared" si="19"/>
        <v>0</v>
      </c>
      <c r="M34" s="188">
        <f>'[5]METER (2017-18'!P34</f>
        <v>0</v>
      </c>
      <c r="N34" s="191"/>
      <c r="O34" s="191"/>
      <c r="P34" s="188">
        <f t="shared" si="20"/>
        <v>0</v>
      </c>
      <c r="Q34" s="188">
        <f t="shared" si="5"/>
        <v>0</v>
      </c>
      <c r="R34" s="184">
        <f t="shared" si="21"/>
        <v>0</v>
      </c>
      <c r="S34" s="190">
        <f>SUM(S20:S33)</f>
        <v>0</v>
      </c>
      <c r="T34" s="190">
        <f>SUM(T20:T33)</f>
        <v>0</v>
      </c>
      <c r="U34" s="190">
        <f>SUM(U20:U33)</f>
        <v>0</v>
      </c>
      <c r="V34" s="190">
        <f>SUM(V20:V33)</f>
        <v>0</v>
      </c>
      <c r="W34" s="188">
        <f t="shared" si="17"/>
        <v>3</v>
      </c>
      <c r="X34" s="136">
        <f t="shared" si="0"/>
        <v>1</v>
      </c>
      <c r="Y34" s="136">
        <f t="shared" si="1"/>
        <v>1</v>
      </c>
      <c r="Z34" s="136">
        <f t="shared" si="2"/>
        <v>1</v>
      </c>
      <c r="AA34" s="188">
        <f t="shared" si="18"/>
        <v>0</v>
      </c>
    </row>
    <row r="35" spans="1:27">
      <c r="A35" s="138" t="s">
        <v>257</v>
      </c>
      <c r="B35" s="188">
        <f>'[5]METER (2017-18'!E35</f>
        <v>1</v>
      </c>
      <c r="C35" s="188">
        <f t="shared" si="11"/>
        <v>0</v>
      </c>
      <c r="D35" s="188">
        <f t="shared" si="12"/>
        <v>0</v>
      </c>
      <c r="E35" s="188">
        <v>1</v>
      </c>
      <c r="F35" s="188">
        <f>'[5]METER (2017-18'!J35</f>
        <v>1</v>
      </c>
      <c r="G35" s="191"/>
      <c r="H35" s="191"/>
      <c r="I35" s="188">
        <f t="shared" si="3"/>
        <v>0</v>
      </c>
      <c r="J35" s="188">
        <f t="shared" si="6"/>
        <v>1</v>
      </c>
      <c r="K35" s="188">
        <f t="shared" si="4"/>
        <v>0</v>
      </c>
      <c r="L35" s="188">
        <f t="shared" si="19"/>
        <v>0</v>
      </c>
      <c r="M35" s="188">
        <f>'[5]METER (2017-18'!P35</f>
        <v>0</v>
      </c>
      <c r="N35" s="191"/>
      <c r="O35" s="191"/>
      <c r="P35" s="188">
        <f t="shared" si="20"/>
        <v>0</v>
      </c>
      <c r="Q35" s="188">
        <f t="shared" si="5"/>
        <v>0</v>
      </c>
      <c r="R35" s="184">
        <f t="shared" si="21"/>
        <v>0</v>
      </c>
      <c r="W35" s="188">
        <f t="shared" si="17"/>
        <v>1</v>
      </c>
      <c r="X35" s="136">
        <f t="shared" si="0"/>
        <v>1</v>
      </c>
      <c r="Y35" s="136">
        <f t="shared" si="1"/>
        <v>1</v>
      </c>
      <c r="Z35" s="136">
        <f t="shared" si="2"/>
        <v>1</v>
      </c>
      <c r="AA35" s="188">
        <f t="shared" si="18"/>
        <v>0</v>
      </c>
    </row>
    <row r="36" spans="1:27">
      <c r="A36" s="139" t="s">
        <v>258</v>
      </c>
      <c r="B36" s="188">
        <f>'[5]METER (2017-18'!E36</f>
        <v>0</v>
      </c>
      <c r="C36" s="188">
        <f t="shared" si="11"/>
        <v>0</v>
      </c>
      <c r="D36" s="188">
        <f t="shared" si="12"/>
        <v>0</v>
      </c>
      <c r="E36" s="188">
        <v>0</v>
      </c>
      <c r="F36" s="188">
        <f>'[5]METER (2017-18'!J36</f>
        <v>0</v>
      </c>
      <c r="G36" s="191"/>
      <c r="H36" s="191"/>
      <c r="I36" s="188">
        <f t="shared" si="3"/>
        <v>0</v>
      </c>
      <c r="J36" s="188">
        <f t="shared" si="6"/>
        <v>0</v>
      </c>
      <c r="K36" s="188">
        <f t="shared" si="4"/>
        <v>0</v>
      </c>
      <c r="L36" s="188">
        <f t="shared" si="19"/>
        <v>0</v>
      </c>
      <c r="M36" s="188">
        <v>0</v>
      </c>
      <c r="N36" s="191"/>
      <c r="O36" s="191"/>
      <c r="P36" s="188">
        <f t="shared" si="20"/>
        <v>0</v>
      </c>
      <c r="Q36" s="188">
        <f t="shared" si="5"/>
        <v>0</v>
      </c>
      <c r="R36" s="184"/>
      <c r="W36" s="188">
        <f t="shared" si="17"/>
        <v>0</v>
      </c>
      <c r="X36" s="136" t="e">
        <f t="shared" si="0"/>
        <v>#DIV/0!</v>
      </c>
      <c r="Y36" s="136" t="e">
        <f t="shared" si="1"/>
        <v>#DIV/0!</v>
      </c>
      <c r="Z36" s="136" t="e">
        <f t="shared" si="2"/>
        <v>#DIV/0!</v>
      </c>
      <c r="AA36" s="188">
        <f t="shared" si="18"/>
        <v>0</v>
      </c>
    </row>
    <row r="37" spans="1:27">
      <c r="A37" s="189" t="s">
        <v>259</v>
      </c>
      <c r="B37" s="188">
        <f>'[5]METER (2017-18'!E37</f>
        <v>0</v>
      </c>
      <c r="C37" s="188">
        <f t="shared" si="11"/>
        <v>0</v>
      </c>
      <c r="D37" s="188">
        <f t="shared" si="12"/>
        <v>0</v>
      </c>
      <c r="E37" s="188">
        <v>0</v>
      </c>
      <c r="F37" s="188">
        <f>'[5]METER (2017-18'!J37</f>
        <v>0</v>
      </c>
      <c r="G37" s="191"/>
      <c r="H37" s="191"/>
      <c r="I37" s="188">
        <f t="shared" si="3"/>
        <v>0</v>
      </c>
      <c r="J37" s="188">
        <f t="shared" si="6"/>
        <v>0</v>
      </c>
      <c r="K37" s="188">
        <f t="shared" si="4"/>
        <v>0</v>
      </c>
      <c r="L37" s="188">
        <f t="shared" si="19"/>
        <v>0</v>
      </c>
      <c r="M37" s="188">
        <f>'[5]METER (2017-18'!P37</f>
        <v>0</v>
      </c>
      <c r="N37" s="191"/>
      <c r="O37" s="191"/>
      <c r="P37" s="188">
        <f t="shared" si="20"/>
        <v>0</v>
      </c>
      <c r="Q37" s="188">
        <f t="shared" si="5"/>
        <v>0</v>
      </c>
      <c r="R37" s="184">
        <f>45941/66581*P37</f>
        <v>0</v>
      </c>
      <c r="W37" s="188">
        <f t="shared" si="17"/>
        <v>0</v>
      </c>
      <c r="X37" s="136" t="e">
        <f t="shared" si="0"/>
        <v>#DIV/0!</v>
      </c>
      <c r="Y37" s="136" t="e">
        <f t="shared" si="1"/>
        <v>#DIV/0!</v>
      </c>
      <c r="Z37" s="136" t="e">
        <f t="shared" si="2"/>
        <v>#DIV/0!</v>
      </c>
      <c r="AA37" s="188">
        <f t="shared" si="18"/>
        <v>0</v>
      </c>
    </row>
    <row r="38" spans="1:27">
      <c r="A38" s="187" t="s">
        <v>260</v>
      </c>
      <c r="B38" s="186">
        <f t="shared" ref="B38:W38" si="22">SUM(B23:B37)</f>
        <v>819</v>
      </c>
      <c r="C38" s="186">
        <f t="shared" si="22"/>
        <v>31</v>
      </c>
      <c r="D38" s="186">
        <f t="shared" si="22"/>
        <v>0</v>
      </c>
      <c r="E38" s="186">
        <f t="shared" si="22"/>
        <v>850</v>
      </c>
      <c r="F38" s="186">
        <f t="shared" si="22"/>
        <v>819</v>
      </c>
      <c r="G38" s="192">
        <f t="shared" si="22"/>
        <v>26</v>
      </c>
      <c r="H38" s="192">
        <f>SUM(H23:H37)</f>
        <v>0</v>
      </c>
      <c r="I38" s="186">
        <f>SUM(I23:I37)</f>
        <v>26</v>
      </c>
      <c r="J38" s="186">
        <f t="shared" si="22"/>
        <v>845</v>
      </c>
      <c r="K38" s="186">
        <f t="shared" si="22"/>
        <v>2</v>
      </c>
      <c r="L38" s="186">
        <f t="shared" si="22"/>
        <v>0</v>
      </c>
      <c r="M38" s="186">
        <f t="shared" si="22"/>
        <v>0</v>
      </c>
      <c r="N38" s="192">
        <f t="shared" si="22"/>
        <v>85</v>
      </c>
      <c r="O38" s="192">
        <f t="shared" si="22"/>
        <v>85</v>
      </c>
      <c r="P38" s="186">
        <f t="shared" si="22"/>
        <v>0</v>
      </c>
      <c r="Q38" s="186">
        <f t="shared" si="22"/>
        <v>111</v>
      </c>
      <c r="R38" s="186">
        <f t="shared" si="22"/>
        <v>0</v>
      </c>
      <c r="S38" s="186">
        <f t="shared" si="22"/>
        <v>0</v>
      </c>
      <c r="T38" s="186">
        <f t="shared" si="22"/>
        <v>0</v>
      </c>
      <c r="U38" s="186">
        <f t="shared" si="22"/>
        <v>0</v>
      </c>
      <c r="V38" s="186">
        <f t="shared" si="22"/>
        <v>0</v>
      </c>
      <c r="W38" s="186">
        <f t="shared" si="22"/>
        <v>845</v>
      </c>
      <c r="X38" s="137">
        <f t="shared" si="0"/>
        <v>1</v>
      </c>
      <c r="Y38" s="137">
        <f t="shared" si="1"/>
        <v>0.99411764705882355</v>
      </c>
      <c r="Z38" s="137">
        <f t="shared" si="2"/>
        <v>0.99411764705882355</v>
      </c>
      <c r="AA38" s="186">
        <f>SUM(AA23:AA37)</f>
        <v>0</v>
      </c>
    </row>
    <row r="39" spans="1:27">
      <c r="A39" s="189" t="s">
        <v>261</v>
      </c>
      <c r="B39" s="188">
        <f>'[5]METER (2017-18'!E39</f>
        <v>1</v>
      </c>
      <c r="C39" s="188">
        <f t="shared" si="11"/>
        <v>1</v>
      </c>
      <c r="D39" s="188">
        <f t="shared" si="12"/>
        <v>0</v>
      </c>
      <c r="E39" s="188">
        <v>2</v>
      </c>
      <c r="F39" s="188">
        <f>'[5]METER (2017-18'!J39</f>
        <v>1</v>
      </c>
      <c r="G39" s="191">
        <v>1</v>
      </c>
      <c r="H39" s="191"/>
      <c r="I39" s="188">
        <f t="shared" si="3"/>
        <v>1</v>
      </c>
      <c r="J39" s="188">
        <f t="shared" ref="J39:J46" si="23">F39+I39-AA39</f>
        <v>2</v>
      </c>
      <c r="K39" s="188">
        <f t="shared" si="4"/>
        <v>0</v>
      </c>
      <c r="L39" s="188">
        <f t="shared" ref="L39:L46" si="24">E39-J39</f>
        <v>0</v>
      </c>
      <c r="M39" s="188">
        <f>'[5]METER (2017-18'!P39</f>
        <v>0</v>
      </c>
      <c r="N39" s="191"/>
      <c r="O39" s="191"/>
      <c r="P39" s="188">
        <f t="shared" ref="P39:P46" si="25">M39-N39+O39</f>
        <v>0</v>
      </c>
      <c r="Q39" s="188">
        <f t="shared" si="5"/>
        <v>1</v>
      </c>
      <c r="R39" s="184">
        <f t="shared" ref="R39:R46" si="26">45941/66581*P39</f>
        <v>0</v>
      </c>
      <c r="W39" s="188">
        <f t="shared" ref="W39:W46" si="27">J39-P39</f>
        <v>2</v>
      </c>
      <c r="X39" s="136">
        <f t="shared" si="0"/>
        <v>1</v>
      </c>
      <c r="Y39" s="136">
        <f t="shared" si="1"/>
        <v>1</v>
      </c>
      <c r="Z39" s="136">
        <f t="shared" si="2"/>
        <v>1</v>
      </c>
      <c r="AA39" s="188">
        <f t="shared" ref="AA39:AA46" si="28">D39</f>
        <v>0</v>
      </c>
    </row>
    <row r="40" spans="1:27">
      <c r="A40" s="189" t="s">
        <v>249</v>
      </c>
      <c r="B40" s="188">
        <f>'[5]METER (2017-18'!E40</f>
        <v>10</v>
      </c>
      <c r="C40" s="188">
        <f t="shared" si="11"/>
        <v>0</v>
      </c>
      <c r="D40" s="188">
        <f t="shared" si="12"/>
        <v>0</v>
      </c>
      <c r="E40" s="188">
        <v>10</v>
      </c>
      <c r="F40" s="188">
        <f>'[5]METER (2017-18'!J40</f>
        <v>10</v>
      </c>
      <c r="G40" s="191"/>
      <c r="H40" s="191"/>
      <c r="I40" s="188">
        <f t="shared" si="3"/>
        <v>0</v>
      </c>
      <c r="J40" s="188">
        <f t="shared" si="23"/>
        <v>10</v>
      </c>
      <c r="K40" s="188">
        <f t="shared" si="4"/>
        <v>0</v>
      </c>
      <c r="L40" s="188">
        <f t="shared" si="24"/>
        <v>0</v>
      </c>
      <c r="M40" s="188">
        <f>'[5]METER (2017-18'!P40</f>
        <v>0</v>
      </c>
      <c r="N40" s="191">
        <v>1</v>
      </c>
      <c r="O40" s="191">
        <v>1</v>
      </c>
      <c r="P40" s="188">
        <f t="shared" si="25"/>
        <v>0</v>
      </c>
      <c r="Q40" s="188">
        <f t="shared" si="5"/>
        <v>1</v>
      </c>
      <c r="R40" s="184">
        <f t="shared" si="26"/>
        <v>0</v>
      </c>
      <c r="W40" s="188">
        <f t="shared" si="27"/>
        <v>10</v>
      </c>
      <c r="X40" s="136">
        <f t="shared" si="0"/>
        <v>1</v>
      </c>
      <c r="Y40" s="136">
        <f t="shared" si="1"/>
        <v>1</v>
      </c>
      <c r="Z40" s="136">
        <f t="shared" si="2"/>
        <v>1</v>
      </c>
      <c r="AA40" s="188">
        <f t="shared" si="28"/>
        <v>0</v>
      </c>
    </row>
    <row r="41" spans="1:27">
      <c r="A41" s="138" t="s">
        <v>257</v>
      </c>
      <c r="B41" s="188">
        <f>'[5]METER (2017-18'!E41</f>
        <v>8</v>
      </c>
      <c r="C41" s="188">
        <f t="shared" si="11"/>
        <v>2</v>
      </c>
      <c r="D41" s="188">
        <f t="shared" si="12"/>
        <v>0</v>
      </c>
      <c r="E41" s="188">
        <v>10</v>
      </c>
      <c r="F41" s="188">
        <f>'[5]METER (2017-18'!J41</f>
        <v>8</v>
      </c>
      <c r="G41" s="191">
        <v>2</v>
      </c>
      <c r="H41" s="191"/>
      <c r="I41" s="188">
        <f t="shared" si="3"/>
        <v>2</v>
      </c>
      <c r="J41" s="188">
        <f t="shared" si="23"/>
        <v>10</v>
      </c>
      <c r="K41" s="188">
        <f t="shared" si="4"/>
        <v>0</v>
      </c>
      <c r="L41" s="188">
        <f t="shared" si="24"/>
        <v>0</v>
      </c>
      <c r="M41" s="188">
        <f>'[5]METER (2017-18'!P41</f>
        <v>0</v>
      </c>
      <c r="N41" s="191"/>
      <c r="O41" s="191"/>
      <c r="P41" s="188">
        <f t="shared" si="25"/>
        <v>0</v>
      </c>
      <c r="Q41" s="188">
        <f t="shared" si="5"/>
        <v>2</v>
      </c>
      <c r="R41" s="184">
        <f t="shared" si="26"/>
        <v>0</v>
      </c>
      <c r="W41" s="188">
        <f t="shared" si="27"/>
        <v>10</v>
      </c>
      <c r="X41" s="136">
        <f t="shared" si="0"/>
        <v>1</v>
      </c>
      <c r="Y41" s="136">
        <f t="shared" si="1"/>
        <v>1</v>
      </c>
      <c r="Z41" s="136">
        <f t="shared" si="2"/>
        <v>1</v>
      </c>
      <c r="AA41" s="188">
        <f t="shared" si="28"/>
        <v>0</v>
      </c>
    </row>
    <row r="42" spans="1:27">
      <c r="A42" s="189" t="s">
        <v>262</v>
      </c>
      <c r="B42" s="188">
        <f>'[5]METER (2017-18'!E42</f>
        <v>3</v>
      </c>
      <c r="C42" s="188">
        <f t="shared" si="11"/>
        <v>0</v>
      </c>
      <c r="D42" s="188">
        <f t="shared" si="12"/>
        <v>1</v>
      </c>
      <c r="E42" s="188">
        <v>2</v>
      </c>
      <c r="F42" s="188">
        <f>'[5]METER (2017-18'!J42</f>
        <v>3</v>
      </c>
      <c r="G42" s="191"/>
      <c r="H42" s="191"/>
      <c r="I42" s="188">
        <f t="shared" si="3"/>
        <v>0</v>
      </c>
      <c r="J42" s="188">
        <f t="shared" si="23"/>
        <v>2</v>
      </c>
      <c r="K42" s="188">
        <f t="shared" si="4"/>
        <v>0</v>
      </c>
      <c r="L42" s="188">
        <f t="shared" si="24"/>
        <v>0</v>
      </c>
      <c r="M42" s="188">
        <f>'[5]METER (2017-18'!P42</f>
        <v>0</v>
      </c>
      <c r="N42" s="191"/>
      <c r="O42" s="191"/>
      <c r="P42" s="188">
        <f t="shared" si="25"/>
        <v>0</v>
      </c>
      <c r="Q42" s="188">
        <f t="shared" si="5"/>
        <v>0</v>
      </c>
      <c r="R42" s="184">
        <f t="shared" si="26"/>
        <v>0</v>
      </c>
      <c r="W42" s="188">
        <f t="shared" si="27"/>
        <v>2</v>
      </c>
      <c r="X42" s="136">
        <f t="shared" si="0"/>
        <v>1</v>
      </c>
      <c r="Y42" s="136">
        <f t="shared" si="1"/>
        <v>1</v>
      </c>
      <c r="Z42" s="136">
        <f t="shared" si="2"/>
        <v>1</v>
      </c>
      <c r="AA42" s="188">
        <f t="shared" si="28"/>
        <v>1</v>
      </c>
    </row>
    <row r="43" spans="1:27">
      <c r="A43" s="189" t="s">
        <v>255</v>
      </c>
      <c r="B43" s="188">
        <f>'[5]METER (2017-18'!E43</f>
        <v>5</v>
      </c>
      <c r="C43" s="188">
        <f t="shared" si="11"/>
        <v>0</v>
      </c>
      <c r="D43" s="188">
        <f t="shared" si="12"/>
        <v>0</v>
      </c>
      <c r="E43" s="188">
        <v>5</v>
      </c>
      <c r="F43" s="188">
        <f>'[5]METER (2017-18'!J43</f>
        <v>5</v>
      </c>
      <c r="G43" s="191"/>
      <c r="H43" s="191"/>
      <c r="I43" s="188">
        <f t="shared" si="3"/>
        <v>0</v>
      </c>
      <c r="J43" s="188">
        <f t="shared" si="23"/>
        <v>5</v>
      </c>
      <c r="K43" s="188">
        <f t="shared" si="4"/>
        <v>0</v>
      </c>
      <c r="L43" s="188">
        <f t="shared" si="24"/>
        <v>0</v>
      </c>
      <c r="M43" s="188">
        <f>'[5]METER (2017-18'!P43</f>
        <v>0</v>
      </c>
      <c r="N43" s="191"/>
      <c r="O43" s="191"/>
      <c r="P43" s="188">
        <f t="shared" si="25"/>
        <v>0</v>
      </c>
      <c r="Q43" s="188">
        <f t="shared" si="5"/>
        <v>0</v>
      </c>
      <c r="R43" s="184">
        <f t="shared" si="26"/>
        <v>0</v>
      </c>
      <c r="W43" s="188">
        <f t="shared" si="27"/>
        <v>5</v>
      </c>
      <c r="X43" s="136">
        <f t="shared" si="0"/>
        <v>1</v>
      </c>
      <c r="Y43" s="136">
        <f t="shared" si="1"/>
        <v>1</v>
      </c>
      <c r="Z43" s="136">
        <f t="shared" si="2"/>
        <v>1</v>
      </c>
      <c r="AA43" s="188">
        <f t="shared" si="28"/>
        <v>0</v>
      </c>
    </row>
    <row r="44" spans="1:27">
      <c r="A44" s="189" t="s">
        <v>256</v>
      </c>
      <c r="B44" s="188">
        <f>'[5]METER (2017-18'!E44</f>
        <v>1</v>
      </c>
      <c r="C44" s="188">
        <f t="shared" si="11"/>
        <v>0</v>
      </c>
      <c r="D44" s="188">
        <f t="shared" si="12"/>
        <v>0</v>
      </c>
      <c r="E44" s="188">
        <v>1</v>
      </c>
      <c r="F44" s="188">
        <f>'[5]METER (2017-18'!J44</f>
        <v>1</v>
      </c>
      <c r="G44" s="191"/>
      <c r="H44" s="191"/>
      <c r="I44" s="188">
        <f t="shared" si="3"/>
        <v>0</v>
      </c>
      <c r="J44" s="188">
        <f t="shared" si="23"/>
        <v>1</v>
      </c>
      <c r="K44" s="188">
        <f t="shared" si="4"/>
        <v>0</v>
      </c>
      <c r="L44" s="188">
        <f t="shared" si="24"/>
        <v>0</v>
      </c>
      <c r="M44" s="188">
        <f>'[5]METER (2017-18'!P44</f>
        <v>0</v>
      </c>
      <c r="N44" s="191"/>
      <c r="O44" s="191"/>
      <c r="P44" s="188">
        <f t="shared" si="25"/>
        <v>0</v>
      </c>
      <c r="Q44" s="188">
        <f t="shared" si="5"/>
        <v>0</v>
      </c>
      <c r="R44" s="184">
        <f t="shared" si="26"/>
        <v>0</v>
      </c>
      <c r="S44" s="190">
        <f>SUM(S35:S43)</f>
        <v>0</v>
      </c>
      <c r="T44" s="190">
        <f>SUM(T35:T43)</f>
        <v>0</v>
      </c>
      <c r="U44" s="190">
        <f>SUM(U35:U43)</f>
        <v>0</v>
      </c>
      <c r="V44" s="190">
        <f>SUM(V35:V43)</f>
        <v>0</v>
      </c>
      <c r="W44" s="188">
        <f t="shared" si="27"/>
        <v>1</v>
      </c>
      <c r="X44" s="136">
        <f t="shared" si="0"/>
        <v>1</v>
      </c>
      <c r="Y44" s="136">
        <f t="shared" si="1"/>
        <v>1</v>
      </c>
      <c r="Z44" s="136">
        <f t="shared" si="2"/>
        <v>1</v>
      </c>
      <c r="AA44" s="188">
        <f t="shared" si="28"/>
        <v>0</v>
      </c>
    </row>
    <row r="45" spans="1:27">
      <c r="A45" s="189" t="s">
        <v>263</v>
      </c>
      <c r="B45" s="188">
        <f>'[5]METER (2017-18'!E45</f>
        <v>2</v>
      </c>
      <c r="C45" s="188">
        <f t="shared" si="11"/>
        <v>0</v>
      </c>
      <c r="D45" s="188">
        <f t="shared" si="12"/>
        <v>0</v>
      </c>
      <c r="E45" s="188">
        <v>2</v>
      </c>
      <c r="F45" s="188">
        <f>'[5]METER (2017-18'!J45</f>
        <v>2</v>
      </c>
      <c r="G45" s="191"/>
      <c r="H45" s="191"/>
      <c r="I45" s="188">
        <f t="shared" si="3"/>
        <v>0</v>
      </c>
      <c r="J45" s="188">
        <f t="shared" si="23"/>
        <v>2</v>
      </c>
      <c r="K45" s="188">
        <f t="shared" si="4"/>
        <v>0</v>
      </c>
      <c r="L45" s="188">
        <f t="shared" si="24"/>
        <v>0</v>
      </c>
      <c r="M45" s="188">
        <f>'[5]METER (2017-18'!P45</f>
        <v>0</v>
      </c>
      <c r="N45" s="191"/>
      <c r="O45" s="191"/>
      <c r="P45" s="188">
        <f t="shared" si="25"/>
        <v>0</v>
      </c>
      <c r="Q45" s="188">
        <f t="shared" si="5"/>
        <v>0</v>
      </c>
      <c r="R45" s="184">
        <f t="shared" si="26"/>
        <v>0</v>
      </c>
      <c r="W45" s="188">
        <f t="shared" si="27"/>
        <v>2</v>
      </c>
      <c r="X45" s="136">
        <f t="shared" si="0"/>
        <v>1</v>
      </c>
      <c r="Y45" s="136">
        <f t="shared" si="1"/>
        <v>1</v>
      </c>
      <c r="Z45" s="136">
        <f t="shared" si="2"/>
        <v>1</v>
      </c>
      <c r="AA45" s="188">
        <f t="shared" si="28"/>
        <v>0</v>
      </c>
    </row>
    <row r="46" spans="1:27">
      <c r="A46" s="189" t="s">
        <v>259</v>
      </c>
      <c r="B46" s="188">
        <f>'[5]METER (2017-18'!E46</f>
        <v>0</v>
      </c>
      <c r="C46" s="188">
        <f t="shared" si="11"/>
        <v>0</v>
      </c>
      <c r="D46" s="188">
        <f t="shared" si="12"/>
        <v>0</v>
      </c>
      <c r="E46" s="188">
        <v>0</v>
      </c>
      <c r="F46" s="188">
        <f>'[5]METER (2017-18'!J46</f>
        <v>0</v>
      </c>
      <c r="G46" s="191"/>
      <c r="H46" s="191"/>
      <c r="I46" s="188">
        <f t="shared" si="3"/>
        <v>0</v>
      </c>
      <c r="J46" s="188">
        <f t="shared" si="23"/>
        <v>0</v>
      </c>
      <c r="K46" s="188">
        <f t="shared" si="4"/>
        <v>0</v>
      </c>
      <c r="L46" s="188">
        <f t="shared" si="24"/>
        <v>0</v>
      </c>
      <c r="M46" s="188">
        <f>'[5]METER (2017-18'!P46</f>
        <v>0</v>
      </c>
      <c r="N46" s="191"/>
      <c r="O46" s="191"/>
      <c r="P46" s="188">
        <f t="shared" si="25"/>
        <v>0</v>
      </c>
      <c r="Q46" s="188">
        <f t="shared" si="5"/>
        <v>0</v>
      </c>
      <c r="R46" s="184">
        <f t="shared" si="26"/>
        <v>0</v>
      </c>
      <c r="S46" s="190">
        <f>SUM(S44,S34,S19)</f>
        <v>0</v>
      </c>
      <c r="T46" s="190">
        <f>SUM(T44,T34,T19)</f>
        <v>0</v>
      </c>
      <c r="U46" s="190">
        <f>SUM(U44,U34,U19)</f>
        <v>0</v>
      </c>
      <c r="V46" s="190">
        <f>SUM(V44,V34,V19)</f>
        <v>0</v>
      </c>
      <c r="W46" s="188">
        <f t="shared" si="27"/>
        <v>0</v>
      </c>
      <c r="X46" s="136" t="e">
        <f t="shared" si="0"/>
        <v>#DIV/0!</v>
      </c>
      <c r="Y46" s="136" t="e">
        <f t="shared" si="1"/>
        <v>#DIV/0!</v>
      </c>
      <c r="Z46" s="136" t="e">
        <f t="shared" si="2"/>
        <v>#DIV/0!</v>
      </c>
      <c r="AA46" s="188">
        <f t="shared" si="28"/>
        <v>0</v>
      </c>
    </row>
    <row r="47" spans="1:27">
      <c r="A47" s="187" t="s">
        <v>264</v>
      </c>
      <c r="B47" s="186">
        <f t="shared" ref="B47:W47" si="29">SUM(B39:B46)</f>
        <v>30</v>
      </c>
      <c r="C47" s="186">
        <f t="shared" si="29"/>
        <v>3</v>
      </c>
      <c r="D47" s="186">
        <f t="shared" si="29"/>
        <v>1</v>
      </c>
      <c r="E47" s="186">
        <f t="shared" si="29"/>
        <v>32</v>
      </c>
      <c r="F47" s="186">
        <f t="shared" si="29"/>
        <v>30</v>
      </c>
      <c r="G47" s="186">
        <f t="shared" si="29"/>
        <v>3</v>
      </c>
      <c r="H47" s="186">
        <f>SUM(H39:H46)</f>
        <v>0</v>
      </c>
      <c r="I47" s="186">
        <f>SUM(I39:I46)</f>
        <v>3</v>
      </c>
      <c r="J47" s="186">
        <f t="shared" si="29"/>
        <v>32</v>
      </c>
      <c r="K47" s="186">
        <f t="shared" si="29"/>
        <v>0</v>
      </c>
      <c r="L47" s="186">
        <f t="shared" si="29"/>
        <v>0</v>
      </c>
      <c r="M47" s="186">
        <f t="shared" si="29"/>
        <v>0</v>
      </c>
      <c r="N47" s="186">
        <f t="shared" si="29"/>
        <v>1</v>
      </c>
      <c r="O47" s="186">
        <f t="shared" si="29"/>
        <v>1</v>
      </c>
      <c r="P47" s="186">
        <f t="shared" si="29"/>
        <v>0</v>
      </c>
      <c r="Q47" s="186">
        <f t="shared" si="29"/>
        <v>4</v>
      </c>
      <c r="R47" s="186">
        <f t="shared" si="29"/>
        <v>0</v>
      </c>
      <c r="S47" s="186">
        <f t="shared" si="29"/>
        <v>0</v>
      </c>
      <c r="T47" s="186">
        <f t="shared" si="29"/>
        <v>0</v>
      </c>
      <c r="U47" s="186">
        <f t="shared" si="29"/>
        <v>0</v>
      </c>
      <c r="V47" s="186">
        <f t="shared" si="29"/>
        <v>0</v>
      </c>
      <c r="W47" s="186">
        <f t="shared" si="29"/>
        <v>32</v>
      </c>
      <c r="X47" s="137">
        <f t="shared" si="0"/>
        <v>1</v>
      </c>
      <c r="Y47" s="137">
        <f t="shared" si="1"/>
        <v>1</v>
      </c>
      <c r="Z47" s="137">
        <f t="shared" si="2"/>
        <v>1</v>
      </c>
      <c r="AA47" s="186">
        <f>SUM(AA39:AA46)</f>
        <v>1</v>
      </c>
    </row>
    <row r="48" spans="1:27">
      <c r="A48" s="189"/>
      <c r="B48" s="188"/>
      <c r="C48" s="188"/>
      <c r="D48" s="188"/>
      <c r="E48" s="188"/>
      <c r="F48" s="188"/>
      <c r="G48" s="188"/>
      <c r="H48" s="188"/>
      <c r="I48" s="188"/>
      <c r="J48" s="188"/>
      <c r="K48" s="188"/>
      <c r="L48" s="188"/>
      <c r="M48" s="188"/>
      <c r="N48" s="188"/>
      <c r="O48" s="188"/>
      <c r="P48" s="188"/>
      <c r="Q48" s="188"/>
      <c r="R48" s="188"/>
      <c r="S48" s="188"/>
      <c r="T48" s="188"/>
      <c r="U48" s="188"/>
      <c r="V48" s="188"/>
      <c r="W48" s="188"/>
      <c r="X48" s="137"/>
      <c r="Y48" s="137"/>
      <c r="Z48" s="137"/>
      <c r="AA48" s="188"/>
    </row>
    <row r="49" spans="1:27">
      <c r="A49" s="187" t="s">
        <v>265</v>
      </c>
      <c r="B49" s="186">
        <f t="shared" ref="B49:W49" si="30">SUM(B47,B38,B22)</f>
        <v>1433756</v>
      </c>
      <c r="C49" s="186">
        <f t="shared" si="30"/>
        <v>153728</v>
      </c>
      <c r="D49" s="186">
        <f t="shared" si="30"/>
        <v>26</v>
      </c>
      <c r="E49" s="186">
        <f t="shared" si="30"/>
        <v>1587458</v>
      </c>
      <c r="F49" s="186">
        <f t="shared" si="30"/>
        <v>1392263</v>
      </c>
      <c r="G49" s="186">
        <f t="shared" si="30"/>
        <v>13534</v>
      </c>
      <c r="H49" s="186">
        <f>SUM(H47,H38,H22)</f>
        <v>87356</v>
      </c>
      <c r="I49" s="186">
        <f>SUM(I47,I38,I22)</f>
        <v>100890</v>
      </c>
      <c r="J49" s="186">
        <f t="shared" si="30"/>
        <v>1487236</v>
      </c>
      <c r="K49" s="186">
        <f t="shared" si="30"/>
        <v>41493</v>
      </c>
      <c r="L49" s="186">
        <f t="shared" si="30"/>
        <v>100222</v>
      </c>
      <c r="M49" s="186">
        <f t="shared" si="30"/>
        <v>398956</v>
      </c>
      <c r="N49" s="186">
        <f>SUM(N47,N38,N22)</f>
        <v>14272</v>
      </c>
      <c r="O49" s="186">
        <f>SUM(O47,O38,O22)</f>
        <v>54118</v>
      </c>
      <c r="P49" s="186">
        <f t="shared" si="30"/>
        <v>438802</v>
      </c>
      <c r="Q49" s="186">
        <f t="shared" si="30"/>
        <v>115162</v>
      </c>
      <c r="R49" s="186">
        <f t="shared" si="30"/>
        <v>302774.10495486698</v>
      </c>
      <c r="S49" s="186">
        <f t="shared" si="30"/>
        <v>0</v>
      </c>
      <c r="T49" s="186">
        <f t="shared" si="30"/>
        <v>0</v>
      </c>
      <c r="U49" s="186">
        <f t="shared" si="30"/>
        <v>0</v>
      </c>
      <c r="V49" s="186">
        <f t="shared" si="30"/>
        <v>0</v>
      </c>
      <c r="W49" s="186">
        <f t="shared" si="30"/>
        <v>1048434</v>
      </c>
      <c r="X49" s="137">
        <f>W49/J49</f>
        <v>0.7049546944802304</v>
      </c>
      <c r="Y49" s="137">
        <f>W49/E49</f>
        <v>0.66044833942063352</v>
      </c>
      <c r="Z49" s="137">
        <f>J49/E49</f>
        <v>0.93686636118876843</v>
      </c>
      <c r="AA49" s="186">
        <f>SUM(AA47,AA38,AA22)</f>
        <v>5917</v>
      </c>
    </row>
    <row r="51" spans="1:27" s="185" customFormat="1">
      <c r="E51" s="185">
        <v>1587458</v>
      </c>
      <c r="F51" s="185">
        <v>1392263</v>
      </c>
      <c r="I51" s="185">
        <v>100890</v>
      </c>
      <c r="J51" s="185">
        <v>1487236</v>
      </c>
      <c r="K51" s="185">
        <v>41493</v>
      </c>
      <c r="L51" s="185">
        <v>100222</v>
      </c>
      <c r="M51" s="185">
        <v>398956</v>
      </c>
      <c r="N51" s="217">
        <v>14272</v>
      </c>
      <c r="P51" s="185">
        <v>438802</v>
      </c>
      <c r="Q51" s="217">
        <v>115162</v>
      </c>
      <c r="W51" s="185">
        <v>1048434</v>
      </c>
    </row>
    <row r="52" spans="1:27">
      <c r="E52" s="184">
        <f>E51-E49</f>
        <v>0</v>
      </c>
      <c r="I52" s="184">
        <f>I51-I49</f>
        <v>0</v>
      </c>
      <c r="J52" s="184">
        <f>J51-J49</f>
        <v>0</v>
      </c>
      <c r="L52" s="184"/>
      <c r="N52" s="184">
        <f>N51-N49</f>
        <v>0</v>
      </c>
      <c r="P52" s="184">
        <f>P51-P49</f>
        <v>0</v>
      </c>
      <c r="Q52" s="184">
        <f>Q51-Q49</f>
        <v>0</v>
      </c>
      <c r="R52" s="184">
        <f t="shared" ref="R52:W52" si="31">R51-R49</f>
        <v>-302774.10495486698</v>
      </c>
      <c r="S52" s="184">
        <f t="shared" si="31"/>
        <v>0</v>
      </c>
      <c r="T52" s="184">
        <f t="shared" si="31"/>
        <v>0</v>
      </c>
      <c r="U52" s="184">
        <f t="shared" si="31"/>
        <v>0</v>
      </c>
      <c r="V52" s="184">
        <f t="shared" si="31"/>
        <v>0</v>
      </c>
      <c r="W52" s="184">
        <f t="shared" si="31"/>
        <v>0</v>
      </c>
    </row>
    <row r="53" spans="1:27">
      <c r="I53" s="184"/>
      <c r="J53" s="184"/>
    </row>
  </sheetData>
  <mergeCells count="2">
    <mergeCell ref="A1:AA1"/>
    <mergeCell ref="A2:AA2"/>
  </mergeCells>
  <printOptions horizontalCentered="1" verticalCentered="1" gridLines="1"/>
  <pageMargins left="0" right="0" top="0" bottom="0" header="0.9055118110236221" footer="0.31496062992125984"/>
  <pageSetup paperSize="9" scale="60" orientation="landscape" r:id="rId1"/>
  <headerFooter>
    <oddHeader>&amp;R&amp;"Arial,Bold"&amp;12OERC P-13</oddHeader>
  </headerFooter>
</worksheet>
</file>

<file path=xl/worksheets/sheet11.xml><?xml version="1.0" encoding="utf-8"?>
<worksheet xmlns="http://schemas.openxmlformats.org/spreadsheetml/2006/main" xmlns:r="http://schemas.openxmlformats.org/officeDocument/2006/relationships">
  <sheetPr>
    <tabColor theme="6" tint="-0.249977111117893"/>
  </sheetPr>
  <dimension ref="A1:K92"/>
  <sheetViews>
    <sheetView tabSelected="1" view="pageBreakPreview" zoomScaleNormal="85" zoomScaleSheetLayoutView="75" workbookViewId="0">
      <pane xSplit="3" ySplit="3" topLeftCell="D68" activePane="bottomRight" state="frozen"/>
      <selection pane="topRight" activeCell="D1" sqref="D1"/>
      <selection pane="bottomLeft" activeCell="A4" sqref="A4"/>
      <selection pane="bottomRight" activeCell="E81" sqref="E81"/>
    </sheetView>
  </sheetViews>
  <sheetFormatPr defaultColWidth="7.109375" defaultRowHeight="12.75"/>
  <cols>
    <col min="1" max="1" width="6.6640625" style="140" customWidth="1"/>
    <col min="2" max="2" width="28.21875" style="140" customWidth="1"/>
    <col min="3" max="3" width="7.109375" style="140" customWidth="1"/>
    <col min="4" max="4" width="11.6640625" style="141" customWidth="1"/>
    <col min="5" max="5" width="10.77734375" style="141" customWidth="1"/>
    <col min="6" max="6" width="11.33203125" style="141" customWidth="1"/>
    <col min="7" max="7" width="11.33203125" style="140" customWidth="1"/>
    <col min="8" max="8" width="7.109375" style="140" customWidth="1"/>
    <col min="9" max="9" width="8.88671875" style="140" customWidth="1"/>
    <col min="10" max="16384" width="7.109375" style="140"/>
  </cols>
  <sheetData>
    <row r="1" spans="1:11">
      <c r="A1" s="180" t="s">
        <v>374</v>
      </c>
      <c r="B1" s="153"/>
      <c r="C1" s="153"/>
      <c r="D1" s="150"/>
      <c r="E1" s="150"/>
      <c r="F1" s="179" t="s">
        <v>288</v>
      </c>
      <c r="G1" s="178"/>
    </row>
    <row r="2" spans="1:11">
      <c r="A2" s="153" t="s">
        <v>103</v>
      </c>
      <c r="B2" s="153"/>
      <c r="C2" s="153"/>
      <c r="D2" s="150"/>
      <c r="E2" s="150"/>
      <c r="F2" s="150"/>
      <c r="G2" s="168"/>
    </row>
    <row r="3" spans="1:11" ht="36.75" customHeight="1">
      <c r="A3" s="177" t="s">
        <v>289</v>
      </c>
      <c r="B3" s="177" t="s">
        <v>122</v>
      </c>
      <c r="C3" s="177" t="s">
        <v>107</v>
      </c>
      <c r="D3" s="177" t="s">
        <v>563</v>
      </c>
      <c r="E3" s="177" t="s">
        <v>564</v>
      </c>
      <c r="F3" s="177" t="s">
        <v>565</v>
      </c>
      <c r="G3" s="176"/>
      <c r="H3" s="175"/>
      <c r="I3" s="175"/>
      <c r="J3" s="175"/>
      <c r="K3" s="175"/>
    </row>
    <row r="4" spans="1:11" ht="25.5" customHeight="1">
      <c r="A4" s="174">
        <v>1</v>
      </c>
      <c r="B4" s="153" t="s">
        <v>290</v>
      </c>
      <c r="C4" s="150"/>
      <c r="D4" s="150"/>
      <c r="E4" s="150"/>
      <c r="F4" s="150"/>
      <c r="G4" s="168"/>
    </row>
    <row r="5" spans="1:11">
      <c r="A5" s="146" t="s">
        <v>33</v>
      </c>
      <c r="B5" s="150" t="s">
        <v>104</v>
      </c>
      <c r="C5" s="150" t="s">
        <v>108</v>
      </c>
      <c r="D5" s="157">
        <v>150</v>
      </c>
      <c r="E5" s="157">
        <v>50</v>
      </c>
      <c r="F5" s="157">
        <v>110</v>
      </c>
      <c r="G5" s="156"/>
    </row>
    <row r="6" spans="1:11">
      <c r="A6" s="146"/>
      <c r="B6" s="150" t="s">
        <v>121</v>
      </c>
      <c r="C6" s="150" t="s">
        <v>291</v>
      </c>
      <c r="D6" s="158">
        <v>2.15</v>
      </c>
      <c r="E6" s="157">
        <v>2.15</v>
      </c>
      <c r="F6" s="157">
        <v>2.25</v>
      </c>
      <c r="G6" s="156"/>
    </row>
    <row r="7" spans="1:11">
      <c r="A7" s="146"/>
      <c r="B7" s="150" t="s">
        <v>292</v>
      </c>
      <c r="C7" s="150" t="s">
        <v>291</v>
      </c>
      <c r="D7" s="157">
        <f>D5*D6</f>
        <v>322.5</v>
      </c>
      <c r="E7" s="157">
        <f>E5*E6</f>
        <v>107.5</v>
      </c>
      <c r="F7" s="157">
        <f>F5*F6</f>
        <v>247.5</v>
      </c>
      <c r="G7" s="156"/>
    </row>
    <row r="8" spans="1:11">
      <c r="A8" s="146"/>
      <c r="B8" s="150" t="s">
        <v>123</v>
      </c>
      <c r="C8" s="150" t="s">
        <v>124</v>
      </c>
      <c r="D8" s="165">
        <f>(D83/D81)*D7</f>
        <v>8.8162433163651286E-4</v>
      </c>
      <c r="E8" s="165">
        <f>(E83/E81)*E7</f>
        <v>5.9442679407270878E-5</v>
      </c>
      <c r="F8" s="165">
        <f>(F83/F81)*F7</f>
        <v>2.6827896512935886E-4</v>
      </c>
      <c r="G8" s="173"/>
    </row>
    <row r="9" spans="1:11">
      <c r="A9" s="146"/>
      <c r="B9" s="150"/>
      <c r="C9" s="150"/>
      <c r="D9" s="162"/>
      <c r="E9" s="162"/>
      <c r="F9" s="162"/>
      <c r="G9" s="156"/>
    </row>
    <row r="10" spans="1:11">
      <c r="A10" s="146" t="s">
        <v>34</v>
      </c>
      <c r="B10" s="150" t="s">
        <v>105</v>
      </c>
      <c r="C10" s="150"/>
      <c r="D10" s="162"/>
      <c r="E10" s="162"/>
      <c r="F10" s="162"/>
      <c r="G10" s="156"/>
    </row>
    <row r="11" spans="1:11">
      <c r="A11" s="146" t="s">
        <v>117</v>
      </c>
      <c r="B11" s="159" t="s">
        <v>109</v>
      </c>
      <c r="C11" s="150" t="s">
        <v>116</v>
      </c>
      <c r="D11" s="157">
        <v>22</v>
      </c>
      <c r="E11" s="157">
        <v>10</v>
      </c>
      <c r="F11" s="157">
        <v>12</v>
      </c>
      <c r="G11" s="156"/>
    </row>
    <row r="12" spans="1:11">
      <c r="A12" s="146"/>
      <c r="B12" s="150" t="s">
        <v>121</v>
      </c>
      <c r="C12" s="150" t="s">
        <v>291</v>
      </c>
      <c r="D12" s="157">
        <v>12</v>
      </c>
      <c r="E12" s="157">
        <v>12</v>
      </c>
      <c r="F12" s="157">
        <v>12.5</v>
      </c>
      <c r="G12" s="156"/>
    </row>
    <row r="13" spans="1:11">
      <c r="A13" s="146"/>
      <c r="B13" s="150" t="s">
        <v>292</v>
      </c>
      <c r="C13" s="150" t="s">
        <v>291</v>
      </c>
      <c r="D13" s="157">
        <f>D11*D12</f>
        <v>264</v>
      </c>
      <c r="E13" s="157">
        <f>E11*E12</f>
        <v>120</v>
      </c>
      <c r="F13" s="157">
        <f>F11*F12</f>
        <v>150</v>
      </c>
      <c r="G13" s="156"/>
    </row>
    <row r="14" spans="1:11" hidden="1">
      <c r="A14" s="146"/>
      <c r="B14" s="159" t="s">
        <v>293</v>
      </c>
      <c r="C14" s="150" t="s">
        <v>116</v>
      </c>
      <c r="D14" s="157"/>
      <c r="E14" s="157"/>
      <c r="F14" s="157"/>
      <c r="G14" s="156"/>
    </row>
    <row r="15" spans="1:11" hidden="1">
      <c r="A15" s="146"/>
      <c r="B15" s="150" t="s">
        <v>121</v>
      </c>
      <c r="C15" s="150" t="s">
        <v>291</v>
      </c>
      <c r="D15" s="157">
        <v>7.5</v>
      </c>
      <c r="E15" s="157">
        <v>7.5</v>
      </c>
      <c r="F15" s="157">
        <v>7.5</v>
      </c>
      <c r="G15" s="156"/>
    </row>
    <row r="16" spans="1:11" hidden="1">
      <c r="A16" s="146"/>
      <c r="B16" s="150" t="s">
        <v>292</v>
      </c>
      <c r="C16" s="150" t="s">
        <v>291</v>
      </c>
      <c r="D16" s="157">
        <f>D14*D15</f>
        <v>0</v>
      </c>
      <c r="E16" s="157">
        <f>E14*E15</f>
        <v>0</v>
      </c>
      <c r="F16" s="157">
        <f>F14*F15</f>
        <v>0</v>
      </c>
      <c r="G16" s="156"/>
    </row>
    <row r="17" spans="1:7">
      <c r="A17" s="146"/>
      <c r="B17" s="150" t="s">
        <v>123</v>
      </c>
      <c r="C17" s="150" t="s">
        <v>124</v>
      </c>
      <c r="D17" s="165">
        <f>(D83/D81)*(D13+D16)</f>
        <v>7.2170177845593615E-4</v>
      </c>
      <c r="E17" s="165">
        <f>(E83/E81)*(E13+E16)</f>
        <v>6.6354618873232604E-5</v>
      </c>
      <c r="F17" s="165">
        <f>(F83/F81)*(F13+F16)</f>
        <v>1.6259331219961143E-4</v>
      </c>
      <c r="G17" s="173"/>
    </row>
    <row r="18" spans="1:7">
      <c r="A18" s="146"/>
      <c r="B18" s="150"/>
      <c r="C18" s="150"/>
      <c r="D18" s="157"/>
      <c r="E18" s="162"/>
      <c r="F18" s="162"/>
      <c r="G18" s="156"/>
    </row>
    <row r="19" spans="1:7">
      <c r="A19" s="146" t="s">
        <v>118</v>
      </c>
      <c r="B19" s="159" t="s">
        <v>110</v>
      </c>
      <c r="C19" s="150" t="s">
        <v>116</v>
      </c>
      <c r="D19" s="157">
        <v>750</v>
      </c>
      <c r="E19" s="157">
        <v>300</v>
      </c>
      <c r="F19" s="157">
        <v>700</v>
      </c>
      <c r="G19" s="156"/>
    </row>
    <row r="20" spans="1:7">
      <c r="A20" s="146"/>
      <c r="B20" s="150" t="s">
        <v>121</v>
      </c>
      <c r="C20" s="150" t="s">
        <v>291</v>
      </c>
      <c r="D20" s="157">
        <v>6.75</v>
      </c>
      <c r="E20" s="157">
        <v>6.75</v>
      </c>
      <c r="F20" s="157">
        <v>7.25</v>
      </c>
      <c r="G20" s="156"/>
    </row>
    <row r="21" spans="1:7">
      <c r="A21" s="146"/>
      <c r="B21" s="150" t="s">
        <v>292</v>
      </c>
      <c r="C21" s="150" t="s">
        <v>291</v>
      </c>
      <c r="D21" s="157">
        <f>D19*D20</f>
        <v>5062.5</v>
      </c>
      <c r="E21" s="157">
        <f>E19*E20</f>
        <v>2025</v>
      </c>
      <c r="F21" s="157">
        <f>F19*F20</f>
        <v>5075</v>
      </c>
      <c r="G21" s="156"/>
    </row>
    <row r="22" spans="1:7" hidden="1">
      <c r="A22" s="146"/>
      <c r="B22" s="159" t="s">
        <v>294</v>
      </c>
      <c r="C22" s="150" t="s">
        <v>116</v>
      </c>
      <c r="D22" s="157"/>
      <c r="E22" s="157"/>
      <c r="F22" s="157"/>
      <c r="G22" s="156"/>
    </row>
    <row r="23" spans="1:7" hidden="1">
      <c r="A23" s="146"/>
      <c r="B23" s="150" t="s">
        <v>121</v>
      </c>
      <c r="C23" s="150" t="s">
        <v>291</v>
      </c>
      <c r="D23" s="158">
        <v>4.01</v>
      </c>
      <c r="E23" s="158">
        <v>4.01</v>
      </c>
      <c r="F23" s="158">
        <v>4.01</v>
      </c>
      <c r="G23" s="166"/>
    </row>
    <row r="24" spans="1:7" hidden="1">
      <c r="A24" s="146"/>
      <c r="B24" s="150" t="s">
        <v>292</v>
      </c>
      <c r="C24" s="150" t="s">
        <v>291</v>
      </c>
      <c r="D24" s="157">
        <f>D22*D23</f>
        <v>0</v>
      </c>
      <c r="E24" s="157">
        <f>E22*E23</f>
        <v>0</v>
      </c>
      <c r="F24" s="157">
        <f>F22*F23</f>
        <v>0</v>
      </c>
      <c r="G24" s="156"/>
    </row>
    <row r="25" spans="1:7">
      <c r="A25" s="146"/>
      <c r="B25" s="150" t="s">
        <v>123</v>
      </c>
      <c r="C25" s="150" t="s">
        <v>124</v>
      </c>
      <c r="D25" s="165">
        <f>(D83/D81)*(D21+D24)</f>
        <v>1.3839451717549911E-2</v>
      </c>
      <c r="E25" s="165">
        <f>(E83/E81)*(E21+E24)</f>
        <v>1.1197341934858001E-3</v>
      </c>
      <c r="F25" s="165">
        <f>(F83/F81)*(F21+F24)</f>
        <v>5.5010737294201861E-3</v>
      </c>
      <c r="G25" s="170"/>
    </row>
    <row r="26" spans="1:7">
      <c r="A26" s="146"/>
      <c r="B26" s="150"/>
      <c r="C26" s="150"/>
      <c r="D26" s="162"/>
      <c r="E26" s="162"/>
      <c r="F26" s="162"/>
      <c r="G26" s="156"/>
    </row>
    <row r="27" spans="1:7" hidden="1">
      <c r="A27" s="146" t="s">
        <v>119</v>
      </c>
      <c r="B27" s="159" t="s">
        <v>295</v>
      </c>
      <c r="C27" s="150" t="s">
        <v>116</v>
      </c>
      <c r="D27" s="162"/>
      <c r="E27" s="162"/>
      <c r="F27" s="162"/>
      <c r="G27" s="156"/>
    </row>
    <row r="28" spans="1:7" hidden="1">
      <c r="A28" s="146"/>
      <c r="B28" s="150" t="s">
        <v>121</v>
      </c>
      <c r="C28" s="150" t="s">
        <v>291</v>
      </c>
      <c r="D28" s="172"/>
      <c r="E28" s="172"/>
      <c r="F28" s="172"/>
      <c r="G28" s="166"/>
    </row>
    <row r="29" spans="1:7" hidden="1">
      <c r="A29" s="146"/>
      <c r="B29" s="150" t="s">
        <v>292</v>
      </c>
      <c r="C29" s="150" t="s">
        <v>291</v>
      </c>
      <c r="D29" s="172"/>
      <c r="E29" s="172"/>
      <c r="F29" s="172"/>
      <c r="G29" s="166"/>
    </row>
    <row r="30" spans="1:7">
      <c r="A30" s="146" t="s">
        <v>119</v>
      </c>
      <c r="B30" s="159" t="s">
        <v>296</v>
      </c>
      <c r="C30" s="150" t="s">
        <v>116</v>
      </c>
      <c r="D30" s="158">
        <v>1000</v>
      </c>
      <c r="E30" s="158">
        <v>450</v>
      </c>
      <c r="F30" s="158">
        <v>900</v>
      </c>
      <c r="G30" s="166"/>
    </row>
    <row r="31" spans="1:7">
      <c r="A31" s="146"/>
      <c r="B31" s="150" t="s">
        <v>121</v>
      </c>
      <c r="C31" s="150" t="s">
        <v>291</v>
      </c>
      <c r="D31" s="158">
        <v>5</v>
      </c>
      <c r="E31" s="158">
        <v>5</v>
      </c>
      <c r="F31" s="158">
        <v>5.5</v>
      </c>
      <c r="G31" s="166"/>
    </row>
    <row r="32" spans="1:7">
      <c r="A32" s="146"/>
      <c r="B32" s="150" t="s">
        <v>292</v>
      </c>
      <c r="C32" s="150" t="s">
        <v>291</v>
      </c>
      <c r="D32" s="158">
        <f>D31*D30</f>
        <v>5000</v>
      </c>
      <c r="E32" s="158">
        <f>E31*E30</f>
        <v>2250</v>
      </c>
      <c r="F32" s="158">
        <f>F31*F30</f>
        <v>4950</v>
      </c>
      <c r="G32" s="166"/>
    </row>
    <row r="33" spans="1:10">
      <c r="A33" s="146"/>
      <c r="B33" s="150" t="s">
        <v>123</v>
      </c>
      <c r="C33" s="150" t="s">
        <v>124</v>
      </c>
      <c r="D33" s="165">
        <f>(D83/D81)*(D29+D32)</f>
        <v>1.3668594288938183E-2</v>
      </c>
      <c r="E33" s="165">
        <f>(E83/E81)*(E29+E32)</f>
        <v>1.2441491038731115E-3</v>
      </c>
      <c r="F33" s="165">
        <f>(F83/F81)*(F29+F32)</f>
        <v>5.3655793025871772E-3</v>
      </c>
      <c r="G33" s="170"/>
    </row>
    <row r="34" spans="1:10">
      <c r="A34" s="146"/>
      <c r="B34" s="150"/>
      <c r="C34" s="150"/>
      <c r="D34" s="162"/>
      <c r="E34" s="162"/>
      <c r="F34" s="162"/>
      <c r="G34" s="156"/>
    </row>
    <row r="35" spans="1:10">
      <c r="A35" s="146" t="s">
        <v>36</v>
      </c>
      <c r="B35" s="150" t="s">
        <v>106</v>
      </c>
      <c r="C35" s="150"/>
      <c r="D35" s="162"/>
      <c r="E35" s="162"/>
      <c r="F35" s="162"/>
      <c r="G35" s="156"/>
    </row>
    <row r="36" spans="1:10">
      <c r="A36" s="146" t="s">
        <v>117</v>
      </c>
      <c r="B36" s="159" t="s">
        <v>112</v>
      </c>
      <c r="C36" s="150" t="s">
        <v>297</v>
      </c>
      <c r="D36" s="157">
        <v>8</v>
      </c>
      <c r="E36" s="157">
        <v>5</v>
      </c>
      <c r="F36" s="157">
        <v>8</v>
      </c>
      <c r="G36" s="156"/>
    </row>
    <row r="37" spans="1:10">
      <c r="A37" s="146"/>
      <c r="B37" s="150" t="s">
        <v>121</v>
      </c>
      <c r="C37" s="150" t="s">
        <v>291</v>
      </c>
      <c r="D37" s="158">
        <v>50</v>
      </c>
      <c r="E37" s="158">
        <v>50</v>
      </c>
      <c r="F37" s="158">
        <v>50.5</v>
      </c>
      <c r="G37" s="166"/>
    </row>
    <row r="38" spans="1:10">
      <c r="A38" s="146"/>
      <c r="B38" s="150" t="s">
        <v>292</v>
      </c>
      <c r="C38" s="150" t="s">
        <v>291</v>
      </c>
      <c r="D38" s="157">
        <f>D36*D37</f>
        <v>400</v>
      </c>
      <c r="E38" s="157">
        <f>E36*E37</f>
        <v>250</v>
      </c>
      <c r="F38" s="157">
        <f>F36*F37</f>
        <v>404</v>
      </c>
      <c r="G38" s="156"/>
    </row>
    <row r="39" spans="1:10">
      <c r="A39" s="146"/>
      <c r="B39" s="150" t="s">
        <v>123</v>
      </c>
      <c r="C39" s="150" t="s">
        <v>124</v>
      </c>
      <c r="D39" s="165">
        <f>(D83/D81)*D38</f>
        <v>1.0934875431150546E-3</v>
      </c>
      <c r="E39" s="165">
        <f>(E83/E81)*E38</f>
        <v>1.3823878931923459E-4</v>
      </c>
      <c r="F39" s="165">
        <f>(F83/F81)*F38</f>
        <v>4.3791798752428675E-4</v>
      </c>
      <c r="G39" s="170"/>
    </row>
    <row r="40" spans="1:10">
      <c r="A40" s="146"/>
      <c r="B40" s="150"/>
      <c r="C40" s="150"/>
      <c r="D40" s="162"/>
      <c r="E40" s="162"/>
      <c r="F40" s="162"/>
      <c r="G40" s="156"/>
    </row>
    <row r="41" spans="1:10">
      <c r="A41" s="146" t="s">
        <v>118</v>
      </c>
      <c r="B41" s="159" t="s">
        <v>113</v>
      </c>
      <c r="C41" s="150" t="s">
        <v>297</v>
      </c>
      <c r="D41" s="157">
        <v>0</v>
      </c>
      <c r="E41" s="157">
        <v>0</v>
      </c>
      <c r="F41" s="157">
        <v>0</v>
      </c>
      <c r="G41" s="156"/>
    </row>
    <row r="42" spans="1:10">
      <c r="A42" s="146"/>
      <c r="B42" s="150" t="s">
        <v>121</v>
      </c>
      <c r="C42" s="150" t="s">
        <v>291</v>
      </c>
      <c r="D42" s="162"/>
      <c r="E42" s="162"/>
      <c r="F42" s="162"/>
      <c r="G42" s="156"/>
      <c r="J42" s="171"/>
    </row>
    <row r="43" spans="1:10">
      <c r="A43" s="146"/>
      <c r="B43" s="150" t="s">
        <v>292</v>
      </c>
      <c r="C43" s="150" t="s">
        <v>291</v>
      </c>
      <c r="D43" s="162"/>
      <c r="E43" s="162"/>
      <c r="F43" s="162"/>
      <c r="G43" s="156"/>
    </row>
    <row r="44" spans="1:10">
      <c r="A44" s="146"/>
      <c r="B44" s="150" t="s">
        <v>123</v>
      </c>
      <c r="C44" s="150" t="s">
        <v>124</v>
      </c>
      <c r="D44" s="162"/>
      <c r="E44" s="162"/>
      <c r="F44" s="162"/>
      <c r="G44" s="156"/>
    </row>
    <row r="45" spans="1:10">
      <c r="A45" s="146"/>
      <c r="B45" s="150"/>
      <c r="C45" s="150"/>
      <c r="D45" s="162"/>
      <c r="E45" s="162"/>
      <c r="F45" s="162"/>
      <c r="G45" s="156"/>
    </row>
    <row r="46" spans="1:10">
      <c r="A46" s="146" t="s">
        <v>119</v>
      </c>
      <c r="B46" s="159" t="s">
        <v>114</v>
      </c>
      <c r="C46" s="150" t="s">
        <v>297</v>
      </c>
      <c r="D46" s="157">
        <v>160</v>
      </c>
      <c r="E46" s="157">
        <v>100</v>
      </c>
      <c r="F46" s="157">
        <v>250</v>
      </c>
      <c r="G46" s="156"/>
    </row>
    <row r="47" spans="1:10">
      <c r="A47" s="146"/>
      <c r="B47" s="150" t="s">
        <v>121</v>
      </c>
      <c r="C47" s="150" t="s">
        <v>291</v>
      </c>
      <c r="D47" s="157">
        <v>2.4500000000000002</v>
      </c>
      <c r="E47" s="157">
        <v>2.4500000000000002</v>
      </c>
      <c r="F47" s="157">
        <v>2.75</v>
      </c>
      <c r="G47" s="156"/>
    </row>
    <row r="48" spans="1:10">
      <c r="A48" s="146"/>
      <c r="B48" s="150" t="s">
        <v>292</v>
      </c>
      <c r="C48" s="150" t="s">
        <v>291</v>
      </c>
      <c r="D48" s="157">
        <f>D46*D47</f>
        <v>392</v>
      </c>
      <c r="E48" s="157">
        <f>E46*E47</f>
        <v>245.00000000000003</v>
      </c>
      <c r="F48" s="157">
        <f>F46*F47</f>
        <v>687.5</v>
      </c>
      <c r="G48" s="156"/>
    </row>
    <row r="49" spans="1:7">
      <c r="A49" s="146"/>
      <c r="B49" s="150" t="s">
        <v>123</v>
      </c>
      <c r="C49" s="150" t="s">
        <v>124</v>
      </c>
      <c r="D49" s="165">
        <f>(D83/D81)*D48</f>
        <v>1.0716177922527536E-3</v>
      </c>
      <c r="E49" s="165">
        <f>(E83/E81)*E48</f>
        <v>1.3547401353284993E-4</v>
      </c>
      <c r="F49" s="165">
        <f>(F83/F81)*F48</f>
        <v>7.4521934758155228E-4</v>
      </c>
      <c r="G49" s="170"/>
    </row>
    <row r="50" spans="1:7">
      <c r="A50" s="146"/>
      <c r="B50" s="150"/>
      <c r="C50" s="150"/>
      <c r="D50" s="162"/>
      <c r="E50" s="162"/>
      <c r="F50" s="162"/>
      <c r="G50" s="156"/>
    </row>
    <row r="51" spans="1:7">
      <c r="A51" s="146" t="s">
        <v>40</v>
      </c>
      <c r="B51" s="150" t="s">
        <v>298</v>
      </c>
      <c r="C51" s="150"/>
      <c r="D51" s="162"/>
      <c r="E51" s="162"/>
      <c r="F51" s="162"/>
      <c r="G51" s="156"/>
    </row>
    <row r="52" spans="1:7">
      <c r="A52" s="146" t="s">
        <v>299</v>
      </c>
      <c r="B52" s="159" t="s">
        <v>112</v>
      </c>
      <c r="C52" s="150" t="s">
        <v>297</v>
      </c>
      <c r="D52" s="157">
        <v>8</v>
      </c>
      <c r="E52" s="157">
        <v>5</v>
      </c>
      <c r="F52" s="157">
        <v>7</v>
      </c>
      <c r="G52" s="156"/>
    </row>
    <row r="53" spans="1:7">
      <c r="A53" s="146"/>
      <c r="B53" s="150" t="s">
        <v>121</v>
      </c>
      <c r="C53" s="150" t="s">
        <v>291</v>
      </c>
      <c r="D53" s="157">
        <v>265</v>
      </c>
      <c r="E53" s="157">
        <v>275</v>
      </c>
      <c r="F53" s="157">
        <v>275</v>
      </c>
      <c r="G53" s="156"/>
    </row>
    <row r="54" spans="1:7">
      <c r="A54" s="146"/>
      <c r="B54" s="150" t="s">
        <v>292</v>
      </c>
      <c r="C54" s="150" t="s">
        <v>291</v>
      </c>
      <c r="D54" s="157">
        <f>D52*D53</f>
        <v>2120</v>
      </c>
      <c r="E54" s="157">
        <f>E52*E53</f>
        <v>1375</v>
      </c>
      <c r="F54" s="157">
        <f>F52*F53</f>
        <v>1925</v>
      </c>
      <c r="G54" s="156"/>
    </row>
    <row r="55" spans="1:7">
      <c r="A55" s="146"/>
      <c r="B55" s="150" t="s">
        <v>123</v>
      </c>
      <c r="C55" s="150" t="s">
        <v>124</v>
      </c>
      <c r="D55" s="165">
        <f>(D83/D81)*D54</f>
        <v>5.7954839785097903E-3</v>
      </c>
      <c r="E55" s="165">
        <f>(E83/E81)*E54</f>
        <v>7.6031334125579032E-4</v>
      </c>
      <c r="F55" s="165">
        <f>(F83/F81)*F54</f>
        <v>2.0866141732283467E-3</v>
      </c>
      <c r="G55" s="170"/>
    </row>
    <row r="56" spans="1:7">
      <c r="A56" s="146"/>
      <c r="B56" s="150"/>
      <c r="C56" s="150"/>
      <c r="D56" s="162"/>
      <c r="E56" s="162"/>
      <c r="F56" s="162"/>
      <c r="G56" s="156"/>
    </row>
    <row r="57" spans="1:7">
      <c r="A57" s="146" t="s">
        <v>118</v>
      </c>
      <c r="B57" s="159" t="s">
        <v>113</v>
      </c>
      <c r="C57" s="150" t="s">
        <v>297</v>
      </c>
      <c r="D57" s="157">
        <v>0</v>
      </c>
      <c r="E57" s="157">
        <v>0</v>
      </c>
      <c r="F57" s="157">
        <v>0</v>
      </c>
      <c r="G57" s="156"/>
    </row>
    <row r="58" spans="1:7">
      <c r="A58" s="146"/>
      <c r="B58" s="150" t="s">
        <v>121</v>
      </c>
      <c r="C58" s="150" t="s">
        <v>291</v>
      </c>
      <c r="D58" s="157">
        <v>4.5</v>
      </c>
      <c r="E58" s="157">
        <v>4.5</v>
      </c>
      <c r="F58" s="157">
        <v>4.5</v>
      </c>
      <c r="G58" s="156"/>
    </row>
    <row r="59" spans="1:7">
      <c r="A59" s="146"/>
      <c r="B59" s="150" t="s">
        <v>292</v>
      </c>
      <c r="C59" s="150" t="s">
        <v>291</v>
      </c>
      <c r="D59" s="157">
        <f>D57*D58</f>
        <v>0</v>
      </c>
      <c r="E59" s="157">
        <f>E57*E58</f>
        <v>0</v>
      </c>
      <c r="F59" s="157">
        <f>F57*F58</f>
        <v>0</v>
      </c>
      <c r="G59" s="156"/>
    </row>
    <row r="60" spans="1:7">
      <c r="A60" s="146"/>
      <c r="B60" s="150" t="s">
        <v>123</v>
      </c>
      <c r="C60" s="150" t="s">
        <v>124</v>
      </c>
      <c r="D60" s="165">
        <f>(D83/D81)*D59</f>
        <v>0</v>
      </c>
      <c r="E60" s="165">
        <f>(E83/E81)*E59</f>
        <v>0</v>
      </c>
      <c r="F60" s="165">
        <f>(F83/F81)*F59</f>
        <v>0</v>
      </c>
      <c r="G60" s="170"/>
    </row>
    <row r="61" spans="1:7">
      <c r="A61" s="146"/>
      <c r="B61" s="150"/>
      <c r="C61" s="150"/>
      <c r="D61" s="162"/>
      <c r="E61" s="162"/>
      <c r="F61" s="162"/>
      <c r="G61" s="156"/>
    </row>
    <row r="62" spans="1:7">
      <c r="A62" s="146" t="s">
        <v>119</v>
      </c>
      <c r="B62" s="159" t="s">
        <v>114</v>
      </c>
      <c r="C62" s="150" t="s">
        <v>297</v>
      </c>
      <c r="D62" s="157">
        <v>750</v>
      </c>
      <c r="E62" s="157">
        <v>450</v>
      </c>
      <c r="F62" s="157">
        <v>800</v>
      </c>
      <c r="G62" s="156"/>
    </row>
    <row r="63" spans="1:7">
      <c r="A63" s="146"/>
      <c r="B63" s="150" t="s">
        <v>121</v>
      </c>
      <c r="C63" s="150" t="s">
        <v>291</v>
      </c>
      <c r="D63" s="157">
        <v>4</v>
      </c>
      <c r="E63" s="157">
        <v>4</v>
      </c>
      <c r="F63" s="157">
        <v>4.5</v>
      </c>
      <c r="G63" s="156"/>
    </row>
    <row r="64" spans="1:7">
      <c r="A64" s="146"/>
      <c r="B64" s="150" t="s">
        <v>292</v>
      </c>
      <c r="C64" s="150" t="s">
        <v>291</v>
      </c>
      <c r="D64" s="157">
        <f>D62*D63</f>
        <v>3000</v>
      </c>
      <c r="E64" s="157">
        <v>2500</v>
      </c>
      <c r="F64" s="157">
        <v>3000</v>
      </c>
      <c r="G64" s="156"/>
    </row>
    <row r="65" spans="1:9">
      <c r="A65" s="146"/>
      <c r="B65" s="150" t="s">
        <v>123</v>
      </c>
      <c r="C65" s="150" t="s">
        <v>124</v>
      </c>
      <c r="D65" s="165">
        <f>(D83/D81)*D64</f>
        <v>8.2011565733629103E-3</v>
      </c>
      <c r="E65" s="165">
        <f>(E83/E81)*E64</f>
        <v>1.3823878931923459E-3</v>
      </c>
      <c r="F65" s="165">
        <f>(F83/F81)*F64</f>
        <v>3.2518662439922283E-3</v>
      </c>
      <c r="G65" s="170"/>
    </row>
    <row r="66" spans="1:9">
      <c r="A66" s="146"/>
      <c r="B66" s="153" t="s">
        <v>125</v>
      </c>
      <c r="C66" s="150"/>
      <c r="D66" s="169"/>
      <c r="E66" s="169"/>
      <c r="F66" s="169"/>
      <c r="G66" s="168"/>
    </row>
    <row r="67" spans="1:9">
      <c r="A67" s="146"/>
      <c r="B67" s="150" t="s">
        <v>120</v>
      </c>
      <c r="C67" s="150"/>
      <c r="D67" s="167">
        <f>D64+D59+D54+D48+D43+D38+D32+D29+D24+D21+D16+D13+D7</f>
        <v>16561</v>
      </c>
      <c r="E67" s="167">
        <f>E64+E59+E54+E48+E43+E38+E32+E29+E24+E21+E16+E13+E7</f>
        <v>8872.5</v>
      </c>
      <c r="F67" s="167">
        <f>F64+F59+F54+F48+F43+F38+F32+F29+F24+F21+F16+F13+F7</f>
        <v>16439</v>
      </c>
      <c r="G67" s="166"/>
    </row>
    <row r="68" spans="1:9">
      <c r="A68" s="146"/>
      <c r="B68" s="150" t="s">
        <v>123</v>
      </c>
      <c r="C68" s="150" t="s">
        <v>124</v>
      </c>
      <c r="D68" s="165">
        <f>(D83/D81)*D67</f>
        <v>4.5273118003821056E-2</v>
      </c>
      <c r="E68" s="165">
        <f>(E83/E81)*E67</f>
        <v>4.9060946329396362E-3</v>
      </c>
      <c r="F68" s="165">
        <f>(F83/F81)*F67</f>
        <v>1.7819143061662747E-2</v>
      </c>
      <c r="G68" s="164"/>
    </row>
    <row r="69" spans="1:9">
      <c r="A69" s="146"/>
      <c r="B69" s="150"/>
      <c r="C69" s="150"/>
      <c r="D69" s="162"/>
      <c r="E69" s="157"/>
      <c r="F69" s="157"/>
      <c r="G69" s="156"/>
    </row>
    <row r="70" spans="1:9" ht="25.5" customHeight="1">
      <c r="A70" s="163">
        <v>2</v>
      </c>
      <c r="B70" s="145" t="s">
        <v>300</v>
      </c>
      <c r="C70" s="150"/>
      <c r="D70" s="162"/>
      <c r="E70" s="157"/>
      <c r="F70" s="157"/>
      <c r="G70" s="156"/>
    </row>
    <row r="71" spans="1:9">
      <c r="A71" s="146" t="s">
        <v>33</v>
      </c>
      <c r="B71" s="150" t="s">
        <v>301</v>
      </c>
      <c r="C71" s="150" t="s">
        <v>108</v>
      </c>
      <c r="D71" s="157">
        <v>100</v>
      </c>
      <c r="E71" s="157">
        <v>130</v>
      </c>
      <c r="F71" s="157">
        <v>120</v>
      </c>
      <c r="G71" s="156"/>
    </row>
    <row r="72" spans="1:9">
      <c r="A72" s="146" t="s">
        <v>34</v>
      </c>
      <c r="B72" s="150" t="s">
        <v>302</v>
      </c>
      <c r="C72" s="150" t="s">
        <v>108</v>
      </c>
      <c r="D72" s="157"/>
      <c r="E72" s="157"/>
      <c r="F72" s="157"/>
      <c r="G72" s="156"/>
    </row>
    <row r="73" spans="1:9">
      <c r="A73" s="146" t="s">
        <v>36</v>
      </c>
      <c r="B73" s="150" t="s">
        <v>303</v>
      </c>
      <c r="C73" s="150" t="s">
        <v>108</v>
      </c>
      <c r="D73" s="157">
        <v>25</v>
      </c>
      <c r="E73" s="157">
        <v>15</v>
      </c>
      <c r="F73" s="157">
        <v>30</v>
      </c>
      <c r="G73" s="156"/>
    </row>
    <row r="74" spans="1:9">
      <c r="A74" s="146"/>
      <c r="B74" s="159" t="s">
        <v>120</v>
      </c>
      <c r="C74" s="150" t="s">
        <v>291</v>
      </c>
      <c r="D74" s="157">
        <f>+D73*125000/100000</f>
        <v>31.25</v>
      </c>
      <c r="E74" s="157">
        <f>+E73*105000/100000</f>
        <v>15.75</v>
      </c>
      <c r="F74" s="157">
        <f>+F73*105000/100000</f>
        <v>31.5</v>
      </c>
      <c r="G74" s="156"/>
    </row>
    <row r="75" spans="1:9">
      <c r="A75" s="146"/>
      <c r="B75" s="150" t="s">
        <v>304</v>
      </c>
      <c r="C75" s="150" t="s">
        <v>108</v>
      </c>
      <c r="D75" s="161">
        <v>71400</v>
      </c>
      <c r="E75" s="161">
        <v>30000</v>
      </c>
      <c r="F75" s="161">
        <v>50000</v>
      </c>
      <c r="G75" s="160"/>
    </row>
    <row r="76" spans="1:9">
      <c r="A76" s="146"/>
      <c r="B76" s="159" t="s">
        <v>120</v>
      </c>
      <c r="C76" s="150" t="s">
        <v>291</v>
      </c>
      <c r="D76" s="161">
        <f>+D75*1250/100000</f>
        <v>892.5</v>
      </c>
      <c r="E76" s="161">
        <f>+E75*1250/100000</f>
        <v>375</v>
      </c>
      <c r="F76" s="161">
        <f>+F75*1450/100000</f>
        <v>725</v>
      </c>
      <c r="G76" s="160"/>
    </row>
    <row r="77" spans="1:9">
      <c r="A77" s="146"/>
      <c r="B77" s="150" t="s">
        <v>305</v>
      </c>
      <c r="C77" s="150" t="s">
        <v>108</v>
      </c>
      <c r="D77" s="157">
        <v>2500</v>
      </c>
      <c r="E77" s="157">
        <v>1000</v>
      </c>
      <c r="F77" s="157">
        <v>2500</v>
      </c>
      <c r="G77" s="156"/>
    </row>
    <row r="78" spans="1:9">
      <c r="A78" s="146"/>
      <c r="B78" s="159" t="s">
        <v>120</v>
      </c>
      <c r="C78" s="150" t="s">
        <v>291</v>
      </c>
      <c r="D78" s="157">
        <f>+D77*4500/100000</f>
        <v>112.5</v>
      </c>
      <c r="E78" s="157">
        <f>+E77*4500/100000</f>
        <v>45</v>
      </c>
      <c r="F78" s="157">
        <f>+F77*4500/100000</f>
        <v>112.5</v>
      </c>
      <c r="G78" s="155">
        <f>D74+D76+D78+D80</f>
        <v>2936.25</v>
      </c>
      <c r="H78" s="155">
        <f>E74+E76+E78+E80</f>
        <v>1435.75</v>
      </c>
      <c r="I78" s="155">
        <f>F74+F76+F78+F80</f>
        <v>3119</v>
      </c>
    </row>
    <row r="79" spans="1:9">
      <c r="A79" s="146"/>
      <c r="B79" s="159" t="s">
        <v>306</v>
      </c>
      <c r="C79" s="150" t="s">
        <v>116</v>
      </c>
      <c r="D79" s="157">
        <v>475</v>
      </c>
      <c r="E79" s="157">
        <v>250</v>
      </c>
      <c r="F79" s="157">
        <v>500</v>
      </c>
      <c r="G79" s="156"/>
      <c r="H79" s="155"/>
    </row>
    <row r="80" spans="1:9">
      <c r="A80" s="146"/>
      <c r="B80" s="159" t="s">
        <v>120</v>
      </c>
      <c r="C80" s="150" t="s">
        <v>291</v>
      </c>
      <c r="D80" s="157">
        <f>+D79*400000/100000</f>
        <v>1900</v>
      </c>
      <c r="E80" s="157">
        <f>+E79*400000/100000</f>
        <v>1000</v>
      </c>
      <c r="F80" s="157">
        <f>+F79*450000/100000</f>
        <v>2250</v>
      </c>
      <c r="G80" s="156"/>
      <c r="H80" s="155"/>
    </row>
    <row r="81" spans="1:7">
      <c r="A81" s="146"/>
      <c r="B81" s="154" t="s">
        <v>307</v>
      </c>
      <c r="C81" s="153" t="s">
        <v>291</v>
      </c>
      <c r="D81" s="152">
        <f>D80+D78+D76+D74+D67</f>
        <v>19497.25</v>
      </c>
      <c r="E81" s="152">
        <f>E80+E78+E76+E74+E67</f>
        <v>10308.25</v>
      </c>
      <c r="F81" s="152">
        <f>F80+F78+F76+F74+F67</f>
        <v>19558</v>
      </c>
      <c r="G81" s="151"/>
    </row>
    <row r="82" spans="1:7">
      <c r="A82" s="146"/>
      <c r="B82" s="150" t="s">
        <v>126</v>
      </c>
      <c r="C82" s="149" t="s">
        <v>124</v>
      </c>
      <c r="D82" s="148">
        <f>(D83/D81)*H78</f>
        <v>3.9249368500685992E-3</v>
      </c>
      <c r="E82" s="148">
        <f>(E83/E81)*H78</f>
        <v>7.9390536706036433E-4</v>
      </c>
      <c r="F82" s="148">
        <f>(F83/F81)*I78</f>
        <v>3.3808569383372536E-3</v>
      </c>
      <c r="G82" s="147"/>
    </row>
    <row r="83" spans="1:7" ht="33" customHeight="1">
      <c r="A83" s="146"/>
      <c r="B83" s="145" t="s">
        <v>308</v>
      </c>
      <c r="C83" s="144" t="s">
        <v>124</v>
      </c>
      <c r="D83" s="181">
        <v>5.33E-2</v>
      </c>
      <c r="E83" s="181">
        <v>5.7000000000000002E-3</v>
      </c>
      <c r="F83" s="181">
        <v>2.12E-2</v>
      </c>
      <c r="G83" s="143"/>
    </row>
    <row r="92" spans="1:7">
      <c r="F92" s="142"/>
    </row>
  </sheetData>
  <printOptions horizontalCentered="1"/>
  <pageMargins left="0.23622047244094491" right="0.23622047244094491" top="1.0236220472440944" bottom="0.98425196850393704" header="0.23622047244094491" footer="0"/>
  <pageSetup paperSize="9" scale="95" orientation="portrait" errors="blank" verticalDpi="180" r:id="rId1"/>
  <headerFooter alignWithMargins="0"/>
  <rowBreaks count="1" manualBreakCount="1">
    <brk id="50" max="5" man="1"/>
  </rowBreaks>
</worksheet>
</file>

<file path=xl/worksheets/sheet12.xml><?xml version="1.0" encoding="utf-8"?>
<worksheet xmlns="http://schemas.openxmlformats.org/spreadsheetml/2006/main" xmlns:r="http://schemas.openxmlformats.org/officeDocument/2006/relationships">
  <sheetPr enableFormatConditionsCalculation="0">
    <tabColor theme="6" tint="-0.249977111117893"/>
  </sheetPr>
  <dimension ref="A1:H15"/>
  <sheetViews>
    <sheetView zoomScale="70" zoomScaleNormal="70" workbookViewId="0">
      <selection activeCell="H13" sqref="H13"/>
    </sheetView>
  </sheetViews>
  <sheetFormatPr defaultRowHeight="15"/>
  <cols>
    <col min="1" max="1" width="6.109375" style="3" customWidth="1"/>
    <col min="2" max="2" width="40.77734375" style="3" customWidth="1"/>
    <col min="3" max="3" width="14.21875" style="3" customWidth="1"/>
    <col min="4" max="4" width="12" style="3" customWidth="1"/>
    <col min="5" max="5" width="16.33203125" style="3" customWidth="1"/>
    <col min="6" max="6" width="12.77734375" style="3" customWidth="1"/>
    <col min="7" max="7" width="12" style="3" customWidth="1"/>
    <col min="8" max="8" width="13.44140625" style="3" customWidth="1"/>
    <col min="9" max="16384" width="8.88671875" style="3"/>
  </cols>
  <sheetData>
    <row r="1" spans="1:8">
      <c r="A1" s="61"/>
      <c r="B1" s="89" t="s">
        <v>373</v>
      </c>
      <c r="C1" s="61"/>
      <c r="D1" s="61"/>
      <c r="E1" s="90" t="s">
        <v>187</v>
      </c>
      <c r="F1" s="90"/>
      <c r="G1" s="89"/>
      <c r="H1" s="89"/>
    </row>
    <row r="2" spans="1:8" ht="15.75">
      <c r="A2" s="61"/>
      <c r="B2" s="61"/>
      <c r="C2" s="78" t="s">
        <v>130</v>
      </c>
      <c r="D2" s="78"/>
      <c r="E2" s="61"/>
      <c r="F2" s="61"/>
      <c r="G2" s="61"/>
      <c r="H2" s="61"/>
    </row>
    <row r="3" spans="1:8" ht="15.75">
      <c r="A3" s="78" t="s">
        <v>128</v>
      </c>
      <c r="B3" s="78" t="s">
        <v>129</v>
      </c>
      <c r="C3" s="78"/>
      <c r="D3" s="78"/>
      <c r="E3" s="78"/>
      <c r="F3" s="78"/>
      <c r="G3" s="78"/>
      <c r="H3" s="78"/>
    </row>
    <row r="4" spans="1:8" s="94" customFormat="1" ht="30" customHeight="1">
      <c r="A4" s="93"/>
      <c r="B4" s="93"/>
      <c r="C4" s="339" t="s">
        <v>182</v>
      </c>
      <c r="D4" s="339"/>
      <c r="E4" s="339" t="s">
        <v>184</v>
      </c>
      <c r="F4" s="339"/>
      <c r="G4" s="339" t="s">
        <v>183</v>
      </c>
      <c r="H4" s="339"/>
    </row>
    <row r="5" spans="1:8" s="54" customFormat="1" ht="15.75">
      <c r="A5" s="80"/>
      <c r="B5" s="80"/>
      <c r="C5" s="338" t="s">
        <v>130</v>
      </c>
      <c r="D5" s="338"/>
      <c r="E5" s="338" t="s">
        <v>130</v>
      </c>
      <c r="F5" s="338"/>
      <c r="G5" s="338" t="s">
        <v>130</v>
      </c>
      <c r="H5" s="338"/>
    </row>
    <row r="6" spans="1:8" s="54" customFormat="1" ht="19.5" customHeight="1">
      <c r="A6" s="80"/>
      <c r="B6" s="80"/>
      <c r="C6" s="78" t="s">
        <v>185</v>
      </c>
      <c r="D6" s="78" t="s">
        <v>186</v>
      </c>
      <c r="E6" s="78" t="s">
        <v>185</v>
      </c>
      <c r="F6" s="78" t="s">
        <v>186</v>
      </c>
      <c r="G6" s="78" t="s">
        <v>185</v>
      </c>
      <c r="H6" s="78" t="s">
        <v>186</v>
      </c>
    </row>
    <row r="7" spans="1:8">
      <c r="A7" s="79">
        <v>1</v>
      </c>
      <c r="B7" s="61" t="s">
        <v>135</v>
      </c>
      <c r="C7" s="61"/>
      <c r="D7" s="61"/>
      <c r="E7" s="61"/>
      <c r="F7" s="61"/>
      <c r="G7" s="61"/>
      <c r="H7" s="61"/>
    </row>
    <row r="8" spans="1:8" ht="75">
      <c r="A8" s="79"/>
      <c r="B8" s="80" t="s">
        <v>134</v>
      </c>
      <c r="C8" s="133">
        <v>17764</v>
      </c>
      <c r="D8" s="133">
        <v>17764</v>
      </c>
      <c r="E8" s="133">
        <v>16584</v>
      </c>
      <c r="F8" s="133">
        <v>16584</v>
      </c>
      <c r="G8" s="99">
        <v>17954</v>
      </c>
      <c r="H8" s="182">
        <v>17594</v>
      </c>
    </row>
    <row r="9" spans="1:8">
      <c r="A9" s="79">
        <v>2</v>
      </c>
      <c r="B9" s="61" t="s">
        <v>136</v>
      </c>
      <c r="C9" s="61"/>
      <c r="D9" s="61"/>
      <c r="E9" s="61"/>
      <c r="F9" s="61"/>
      <c r="G9" s="61"/>
      <c r="H9" s="61"/>
    </row>
    <row r="10" spans="1:8" ht="89.25">
      <c r="A10" s="79"/>
      <c r="B10" s="81" t="s">
        <v>133</v>
      </c>
      <c r="C10" s="133">
        <v>17189</v>
      </c>
      <c r="D10" s="133">
        <v>17133</v>
      </c>
      <c r="E10" s="133">
        <v>15942</v>
      </c>
      <c r="F10" s="133">
        <v>15879</v>
      </c>
      <c r="G10" s="99">
        <v>16487</v>
      </c>
      <c r="H10" s="133">
        <v>16376</v>
      </c>
    </row>
    <row r="11" spans="1:8">
      <c r="A11" s="79">
        <v>3</v>
      </c>
      <c r="B11" s="61" t="s">
        <v>131</v>
      </c>
      <c r="C11" s="61"/>
      <c r="D11" s="61"/>
      <c r="E11" s="61"/>
      <c r="F11" s="61"/>
      <c r="G11" s="61"/>
      <c r="H11" s="61"/>
    </row>
    <row r="12" spans="1:8" ht="89.25">
      <c r="A12" s="79"/>
      <c r="B12" s="81" t="s">
        <v>132</v>
      </c>
      <c r="C12" s="133">
        <v>2273</v>
      </c>
      <c r="D12" s="133">
        <v>2273</v>
      </c>
      <c r="E12" s="133">
        <v>2126</v>
      </c>
      <c r="F12" s="133">
        <v>2126</v>
      </c>
      <c r="G12" s="99">
        <v>2817</v>
      </c>
      <c r="H12" s="133">
        <v>2817</v>
      </c>
    </row>
    <row r="13" spans="1:8">
      <c r="A13" s="79"/>
      <c r="B13" s="61"/>
      <c r="C13" s="61"/>
      <c r="D13" s="61"/>
      <c r="E13" s="61"/>
      <c r="F13" s="61"/>
      <c r="G13" s="61"/>
      <c r="H13" s="61"/>
    </row>
    <row r="14" spans="1:8">
      <c r="A14" s="79">
        <v>4</v>
      </c>
      <c r="B14" s="61" t="s">
        <v>115</v>
      </c>
      <c r="C14" s="61"/>
      <c r="D14" s="61"/>
      <c r="E14" s="61"/>
      <c r="F14" s="61"/>
      <c r="G14" s="61"/>
      <c r="H14" s="61"/>
    </row>
    <row r="15" spans="1:8">
      <c r="A15" s="79"/>
      <c r="B15" s="61"/>
      <c r="C15" s="61"/>
      <c r="D15" s="61"/>
      <c r="E15" s="61"/>
      <c r="F15" s="61"/>
      <c r="G15" s="61"/>
      <c r="H15" s="61"/>
    </row>
  </sheetData>
  <mergeCells count="6">
    <mergeCell ref="C5:D5"/>
    <mergeCell ref="E5:F5"/>
    <mergeCell ref="G5:H5"/>
    <mergeCell ref="C4:D4"/>
    <mergeCell ref="E4:F4"/>
    <mergeCell ref="G4:H4"/>
  </mergeCells>
  <phoneticPr fontId="0" type="noConversion"/>
  <pageMargins left="0.43307086614173229" right="0.35433070866141736" top="0.98425196850393704" bottom="0.98425196850393704" header="0.51181102362204722" footer="0.51181102362204722"/>
  <pageSetup scale="85" orientation="landscape" r:id="rId1"/>
  <headerFooter alignWithMargins="0"/>
</worksheet>
</file>

<file path=xl/worksheets/sheet13.xml><?xml version="1.0" encoding="utf-8"?>
<worksheet xmlns="http://schemas.openxmlformats.org/spreadsheetml/2006/main" xmlns:r="http://schemas.openxmlformats.org/officeDocument/2006/relationships">
  <sheetPr>
    <tabColor theme="6" tint="-0.249977111117893"/>
  </sheetPr>
  <dimension ref="A1:BK259"/>
  <sheetViews>
    <sheetView view="pageBreakPreview" topLeftCell="A62" zoomScaleNormal="85" zoomScaleSheetLayoutView="100" workbookViewId="0">
      <selection activeCell="AU94" sqref="AU94:AU103"/>
    </sheetView>
  </sheetViews>
  <sheetFormatPr defaultRowHeight="12.75"/>
  <cols>
    <col min="1" max="1" width="33" style="219" customWidth="1"/>
    <col min="2" max="9" width="11.88671875" style="219" hidden="1" customWidth="1"/>
    <col min="10" max="20" width="7.6640625" style="219" hidden="1" customWidth="1"/>
    <col min="21" max="22" width="6.88671875" style="219" hidden="1" customWidth="1"/>
    <col min="23" max="23" width="7.77734375" style="219" hidden="1" customWidth="1"/>
    <col min="24" max="24" width="7.5546875" style="219" hidden="1" customWidth="1"/>
    <col min="25" max="25" width="7.88671875" style="219" hidden="1" customWidth="1"/>
    <col min="26" max="26" width="7.77734375" style="219" hidden="1" customWidth="1"/>
    <col min="27" max="35" width="7.6640625" style="219" hidden="1" customWidth="1"/>
    <col min="36" max="36" width="7.77734375" style="219" hidden="1" customWidth="1"/>
    <col min="37" max="37" width="7.44140625" style="219" hidden="1" customWidth="1"/>
    <col min="38" max="39" width="7.109375" style="219" hidden="1" customWidth="1"/>
    <col min="40" max="40" width="6.6640625" style="219" hidden="1" customWidth="1"/>
    <col min="41" max="41" width="6.109375" style="219" hidden="1" customWidth="1"/>
    <col min="42" max="42" width="7" style="219" hidden="1" customWidth="1"/>
    <col min="43" max="43" width="12.6640625" style="219" customWidth="1"/>
    <col min="44" max="44" width="0" style="219" hidden="1" customWidth="1"/>
    <col min="45" max="45" width="12.6640625" style="219" customWidth="1"/>
    <col min="46" max="46" width="8.21875" style="219" bestFit="1" customWidth="1"/>
    <col min="47" max="47" width="9" style="219" bestFit="1" customWidth="1"/>
    <col min="48" max="50" width="8.88671875" style="219"/>
    <col min="51" max="51" width="40" style="219" hidden="1" customWidth="1"/>
    <col min="52" max="52" width="9.6640625" style="219" hidden="1" customWidth="1"/>
    <col min="53" max="53" width="8.44140625" style="219" hidden="1" customWidth="1"/>
    <col min="54" max="55" width="9.109375" style="219" hidden="1" customWidth="1"/>
    <col min="56" max="57" width="9.33203125" style="219" hidden="1" customWidth="1"/>
    <col min="58" max="58" width="9.6640625" style="219" hidden="1" customWidth="1"/>
    <col min="59" max="59" width="9.33203125" style="219" hidden="1" customWidth="1"/>
    <col min="60" max="60" width="9.6640625" style="219" hidden="1" customWidth="1"/>
    <col min="61" max="61" width="0" style="219" hidden="1" customWidth="1"/>
    <col min="62" max="16384" width="8.88671875" style="219"/>
  </cols>
  <sheetData>
    <row r="1" spans="1:20" ht="12.75" hidden="1" customHeight="1">
      <c r="A1" s="340" t="s">
        <v>454</v>
      </c>
      <c r="B1" s="340"/>
      <c r="C1" s="340"/>
      <c r="D1" s="340"/>
      <c r="E1" s="340"/>
      <c r="F1" s="340"/>
      <c r="G1" s="340"/>
      <c r="H1" s="340"/>
      <c r="I1" s="340"/>
      <c r="J1" s="340"/>
      <c r="K1" s="340"/>
      <c r="L1" s="340"/>
      <c r="M1" s="340"/>
      <c r="N1" s="340"/>
      <c r="O1" s="340"/>
    </row>
    <row r="2" spans="1:20" ht="12.75" hidden="1" customHeight="1">
      <c r="A2" s="340"/>
      <c r="B2" s="340"/>
      <c r="C2" s="340"/>
      <c r="D2" s="340"/>
      <c r="E2" s="340"/>
      <c r="F2" s="340"/>
      <c r="G2" s="340"/>
      <c r="H2" s="340"/>
      <c r="I2" s="340"/>
      <c r="J2" s="340"/>
      <c r="K2" s="340"/>
      <c r="L2" s="340"/>
      <c r="M2" s="340"/>
      <c r="N2" s="340"/>
      <c r="O2" s="340"/>
    </row>
    <row r="3" spans="1:20" ht="25.5" hidden="1">
      <c r="A3" s="220" t="s">
        <v>453</v>
      </c>
      <c r="B3" s="221">
        <v>37714</v>
      </c>
      <c r="C3" s="221">
        <v>37744</v>
      </c>
      <c r="D3" s="221">
        <v>37775</v>
      </c>
      <c r="E3" s="221">
        <v>37805</v>
      </c>
      <c r="F3" s="221">
        <v>37836</v>
      </c>
      <c r="G3" s="221">
        <v>37867</v>
      </c>
      <c r="H3" s="221">
        <v>37897</v>
      </c>
      <c r="I3" s="221"/>
      <c r="J3" s="221"/>
      <c r="K3" s="221"/>
      <c r="L3" s="221">
        <v>37928</v>
      </c>
      <c r="M3" s="221">
        <v>37958</v>
      </c>
      <c r="N3" s="221"/>
      <c r="O3" s="221" t="s">
        <v>452</v>
      </c>
      <c r="Q3" s="222" t="s">
        <v>451</v>
      </c>
      <c r="R3" s="219" t="s">
        <v>450</v>
      </c>
      <c r="T3" s="222" t="s">
        <v>449</v>
      </c>
    </row>
    <row r="4" spans="1:20" hidden="1">
      <c r="A4" s="220" t="s">
        <v>448</v>
      </c>
      <c r="B4" s="223"/>
      <c r="C4" s="223"/>
      <c r="D4" s="223"/>
      <c r="E4" s="223"/>
      <c r="F4" s="223"/>
      <c r="G4" s="223"/>
      <c r="H4" s="223"/>
      <c r="I4" s="223"/>
      <c r="J4" s="223"/>
      <c r="K4" s="223"/>
      <c r="L4" s="223"/>
      <c r="M4" s="223"/>
      <c r="N4" s="223"/>
      <c r="O4" s="223"/>
    </row>
    <row r="5" spans="1:20" hidden="1">
      <c r="A5" s="223" t="s">
        <v>447</v>
      </c>
      <c r="B5" s="224"/>
      <c r="C5" s="224"/>
      <c r="D5" s="224"/>
      <c r="E5" s="224"/>
      <c r="F5" s="224"/>
      <c r="G5" s="223"/>
      <c r="H5" s="223"/>
      <c r="I5" s="223"/>
      <c r="J5" s="223"/>
      <c r="K5" s="223"/>
      <c r="L5" s="223"/>
      <c r="M5" s="223"/>
      <c r="N5" s="223"/>
      <c r="O5" s="224" t="e">
        <f>AVERAGE(B5:M5)</f>
        <v>#DIV/0!</v>
      </c>
      <c r="Q5" s="219">
        <v>582</v>
      </c>
      <c r="R5" s="219">
        <v>584</v>
      </c>
      <c r="T5" s="219">
        <v>591</v>
      </c>
    </row>
    <row r="6" spans="1:20" hidden="1">
      <c r="A6" s="223" t="s">
        <v>446</v>
      </c>
      <c r="B6" s="223">
        <f>[6]RRKL!C6+[6]RAJ!C6+[6]SND!C6+[6]SBP!C6+[6]JGH!C6+[6]BGH!C6+[6]DGH!C6+[6]BED!C6+[6]TED!C6+[6]KEED!C6+[6]KWED!C6</f>
        <v>0</v>
      </c>
      <c r="C6" s="223">
        <f>[6]RRKL!D6+[6]RAJ!D6+[6]SND!D6+[6]SBP!D6+[6]JGH!D6+[6]BGH!D6+[6]DGH!D6+[6]BED!D6+[6]TED!D6+[6]KEED!D6+[6]KWED!D6</f>
        <v>0</v>
      </c>
      <c r="D6" s="223">
        <f>[6]RRKL!E6+[6]RAJ!E6+[6]SND!E6+[6]SBP!E6+[6]JGH!E6+[6]BGH!E6+[6]DGH!E6+[6]BED!E6+[6]TED!E6+[6]KEED!E6+[6]KWED!E6</f>
        <v>0</v>
      </c>
      <c r="E6" s="223">
        <f>[6]RRKL!F6+[6]RAJ!F6+[6]SND!F6+[6]SBP!F6+[6]JGH!F6+[6]BGH!F6+[6]DGH!F6+[6]BED!F6+[6]TED!F6+[6]KEED!F6+[6]KWED!F6</f>
        <v>0</v>
      </c>
      <c r="F6" s="223">
        <f>[6]RRKL!G6+[6]RAJ!G6+[6]SND!G6+[6]SBP!G6+[6]JGH!G6+[6]BGH!G6+[6]DGH!G6+[6]BED!G6+[6]TED!G6+[6]KEED!G6+[6]KWED!G6</f>
        <v>0</v>
      </c>
      <c r="G6" s="223">
        <f>[6]RRKL!H6+[6]RAJ!H6+[6]SND!H6+[6]SBP!H6+[6]JGH!H6+[6]BGH!H6+[6]DGH!H6+[6]BED!H6+[6]TED!H6+[6]KEED!H6+[6]KWED!H6</f>
        <v>0</v>
      </c>
      <c r="H6" s="223">
        <f>[6]RRKL!I6+[6]RAJ!I6+[6]SND!I6+[6]SBP!I6+[6]JGH!I6+[6]BGH!I6+[6]DGH!I6+[6]BED!I6+[6]TED!I6+[6]KEED!I6+[6]KWED!I6</f>
        <v>0</v>
      </c>
      <c r="I6" s="223"/>
      <c r="J6" s="223"/>
      <c r="K6" s="223"/>
      <c r="L6" s="223">
        <f>[6]RRKL!K6+[6]RAJ!K6+[6]SND!K6+[6]SBP!K6+[6]JGH!K6+[6]BGH!K6+[6]DGH!K6+[6]BED!K6+[6]TED!K6+[6]KEED!K6+[6]KWED!K6</f>
        <v>0</v>
      </c>
      <c r="M6" s="223">
        <f>[6]RRKL!L6+[6]RAJ!L6+[6]SND!L6+[6]SBP!L6+[6]JGH!L6+[6]BGH!L6+[6]DGH!L6+[6]BED!L6+[6]TED!L6+[6]KEED!L6+[6]KWED!L6</f>
        <v>0</v>
      </c>
      <c r="N6" s="223"/>
      <c r="O6" s="225">
        <f>SUM(B6:M6)</f>
        <v>0</v>
      </c>
      <c r="Q6" s="226">
        <f>SUM(B6:G6)</f>
        <v>0</v>
      </c>
      <c r="R6" s="226">
        <f>SUM(B6:H6)</f>
        <v>0</v>
      </c>
      <c r="T6" s="226">
        <f>SUM(B6:L6)</f>
        <v>0</v>
      </c>
    </row>
    <row r="7" spans="1:20" hidden="1">
      <c r="A7" s="223" t="s">
        <v>445</v>
      </c>
      <c r="B7" s="223">
        <f>[6]RRKL!C7+[6]RAJ!C7+[6]SND!C7+[6]SBP!C7+[6]JGH!C7+[6]BGH!C7+[6]DGH!C7+[6]BED!C7+[6]TED!C7+[6]KEED!C7+[6]KWED!C7</f>
        <v>0</v>
      </c>
      <c r="C7" s="223">
        <f>[6]RRKL!D7+[6]RAJ!D7+[6]SND!D7+[6]SBP!D7+[6]JGH!D7+[6]BGH!D7+[6]DGH!D7+[6]BED!D7+[6]TED!D7+[6]KEED!D7+[6]KWED!D7</f>
        <v>0</v>
      </c>
      <c r="D7" s="223">
        <f>[6]RRKL!E7+[6]RAJ!E7+[6]SND!E7+[6]SBP!E7+[6]JGH!E7+[6]BGH!E7+[6]DGH!E7+[6]BED!E7+[6]TED!E7+[6]KEED!E7+[6]KWED!E7</f>
        <v>0</v>
      </c>
      <c r="E7" s="223">
        <f>[6]RRKL!F7+[6]RAJ!F7+[6]SND!F7+[6]SBP!F7+[6]JGH!F7+[6]BGH!F7+[6]DGH!F7+[6]BED!F7+[6]TED!F7+[6]KEED!F7+[6]KWED!F7</f>
        <v>0</v>
      </c>
      <c r="F7" s="223">
        <f>[6]RRKL!G7+[6]RAJ!G7+[6]SND!G7+[6]SBP!G7+[6]JGH!G7+[6]BGH!G7+[6]DGH!G7+[6]BED!G7+[6]TED!G7+[6]KEED!G7+[6]KWED!G7</f>
        <v>0</v>
      </c>
      <c r="G7" s="223">
        <f>[6]RRKL!H7+[6]RAJ!H7+[6]SND!H7+[6]SBP!H7+[6]JGH!H7+[6]BGH!H7+[6]DGH!H7+[6]BED!H7+[6]TED!H7+[6]KEED!H7+[6]KWED!H7</f>
        <v>0</v>
      </c>
      <c r="H7" s="223">
        <f>[6]RRKL!I7+[6]RAJ!I7+[6]SND!I7+[6]SBP!I7+[6]JGH!I7+[6]BGH!I7+[6]DGH!I7+[6]BED!I7+[6]TED!I7+[6]KEED!I7+[6]KWED!I7</f>
        <v>0</v>
      </c>
      <c r="I7" s="223"/>
      <c r="J7" s="223"/>
      <c r="K7" s="223"/>
      <c r="L7" s="223">
        <f>[6]RRKL!K7+[6]RAJ!K7+[6]SND!K7+[6]SBP!K7+[6]JGH!K7+[6]BGH!K7+[6]DGH!K7+[6]BED!K7+[6]TED!K7+[6]KEED!K7+[6]KWED!K7</f>
        <v>0</v>
      </c>
      <c r="M7" s="223">
        <f>[6]RRKL!L7+[6]RAJ!L7+[6]SND!L7+[6]SBP!L7+[6]JGH!L7+[6]BGH!L7+[6]DGH!L7+[6]BED!L7+[6]TED!L7+[6]KEED!L7+[6]KWED!L7</f>
        <v>0</v>
      </c>
      <c r="N7" s="223"/>
      <c r="O7" s="227">
        <f>SUM(B7:M7)</f>
        <v>0</v>
      </c>
      <c r="Q7" s="226">
        <f>SUM(B7:G7)</f>
        <v>0</v>
      </c>
      <c r="R7" s="226">
        <f>SUM(B7:H7)</f>
        <v>0</v>
      </c>
      <c r="T7" s="228">
        <f>SUM(B7:L7)</f>
        <v>0</v>
      </c>
    </row>
    <row r="8" spans="1:20" hidden="1">
      <c r="A8" s="223" t="s">
        <v>444</v>
      </c>
      <c r="B8" s="227" t="e">
        <f t="shared" ref="B8:O8" si="0">B7/B6*10</f>
        <v>#DIV/0!</v>
      </c>
      <c r="C8" s="227" t="e">
        <f t="shared" si="0"/>
        <v>#DIV/0!</v>
      </c>
      <c r="D8" s="227" t="e">
        <f t="shared" si="0"/>
        <v>#DIV/0!</v>
      </c>
      <c r="E8" s="227" t="e">
        <f t="shared" si="0"/>
        <v>#DIV/0!</v>
      </c>
      <c r="F8" s="227" t="e">
        <f t="shared" si="0"/>
        <v>#DIV/0!</v>
      </c>
      <c r="G8" s="227" t="e">
        <f t="shared" si="0"/>
        <v>#DIV/0!</v>
      </c>
      <c r="H8" s="227" t="e">
        <f t="shared" si="0"/>
        <v>#DIV/0!</v>
      </c>
      <c r="I8" s="227"/>
      <c r="J8" s="227"/>
      <c r="K8" s="227"/>
      <c r="L8" s="227" t="e">
        <f t="shared" si="0"/>
        <v>#DIV/0!</v>
      </c>
      <c r="M8" s="227" t="e">
        <f t="shared" si="0"/>
        <v>#DIV/0!</v>
      </c>
      <c r="N8" s="227"/>
      <c r="O8" s="227" t="e">
        <f t="shared" si="0"/>
        <v>#DIV/0!</v>
      </c>
      <c r="Q8" s="226"/>
      <c r="R8" s="226"/>
      <c r="T8" s="228"/>
    </row>
    <row r="9" spans="1:20" hidden="1">
      <c r="A9" s="229"/>
      <c r="B9" s="223"/>
      <c r="C9" s="223"/>
      <c r="D9" s="223"/>
      <c r="E9" s="223"/>
      <c r="F9" s="223"/>
      <c r="G9" s="223"/>
      <c r="H9" s="223"/>
      <c r="I9" s="223"/>
      <c r="J9" s="223"/>
      <c r="K9" s="223"/>
      <c r="L9" s="223"/>
      <c r="M9" s="223"/>
      <c r="N9" s="223"/>
      <c r="O9" s="223"/>
    </row>
    <row r="10" spans="1:20" hidden="1">
      <c r="A10" s="229" t="s">
        <v>443</v>
      </c>
      <c r="B10" s="227"/>
      <c r="C10" s="223"/>
      <c r="D10" s="223"/>
      <c r="E10" s="223"/>
      <c r="F10" s="223"/>
      <c r="G10" s="223"/>
      <c r="H10" s="223"/>
      <c r="I10" s="223"/>
      <c r="J10" s="223"/>
      <c r="K10" s="223"/>
      <c r="L10" s="223"/>
      <c r="M10" s="223"/>
      <c r="N10" s="223"/>
      <c r="O10" s="223"/>
    </row>
    <row r="11" spans="1:20" hidden="1">
      <c r="A11" s="223" t="s">
        <v>154</v>
      </c>
      <c r="B11" s="223">
        <f>[6]RRKL!C11+[6]RAJ!C11+[6]SND!C11+[6]SBP!C11+[6]JGH!C11+[6]BGH!C11+[6]DGH!C11+[6]BED!C11+[6]TED!C11+[6]KEED!C11+[6]KWED!C11</f>
        <v>0</v>
      </c>
      <c r="C11" s="223">
        <f>[6]RRKL!D11+[6]RAJ!D11+[6]SND!D11+[6]SBP!D11+[6]JGH!D11+[6]BGH!D11+[6]DGH!D11+[6]BED!D11+[6]TED!D11+[6]KEED!D11+[6]KWED!D11</f>
        <v>0</v>
      </c>
      <c r="D11" s="223">
        <f>[6]RRKL!E11+[6]RAJ!E11+[6]SND!E11+[6]SBP!E11+[6]JGH!E11+[6]BGH!E11+[6]DGH!E11+[6]BED!E11+[6]TED!E11+[6]KEED!E11+[6]KWED!E11</f>
        <v>0</v>
      </c>
      <c r="E11" s="223">
        <f>[6]RRKL!F11+[6]RAJ!F11+[6]SND!F11+[6]SBP!F11+[6]JGH!F11+[6]BGH!F11+[6]DGH!F11+[6]BED!F11+[6]TED!F11+[6]KEED!F11+[6]KWED!F11</f>
        <v>0</v>
      </c>
      <c r="F11" s="223">
        <f>[6]RRKL!G11+[6]RAJ!G11+[6]SND!G11+[6]SBP!G11+[6]JGH!G11+[6]BGH!G11+[6]DGH!G11+[6]BED!G11+[6]TED!G11+[6]KEED!G11+[6]KWED!G11</f>
        <v>0</v>
      </c>
      <c r="G11" s="223">
        <f>[6]RRKL!H11+[6]RAJ!H11+[6]SND!H11+[6]SBP!H11+[6]JGH!H11+[6]BGH!H11+[6]DGH!H11+[6]BED!H11+[6]TED!H11+[6]KEED!H11+[6]KWED!H11</f>
        <v>0</v>
      </c>
      <c r="H11" s="223">
        <f>[6]RRKL!I11+[6]RAJ!I11+[6]SND!I11+[6]SBP!I11+[6]JGH!I11+[6]BGH!I11+[6]DGH!I11+[6]BED!I11+[6]TED!I11+[6]KEED!I11+[6]KWED!I11</f>
        <v>0</v>
      </c>
      <c r="I11" s="223"/>
      <c r="J11" s="223"/>
      <c r="K11" s="223"/>
      <c r="L11" s="223">
        <f>[6]RRKL!K11+[6]RAJ!K11+[6]SND!K11+[6]SBP!K11+[6]JGH!K11+[6]BGH!K11+[6]DGH!K11+[6]BED!K11+[6]TED!K11+[6]KEED!K11+[6]KWED!K11</f>
        <v>0</v>
      </c>
      <c r="M11" s="223">
        <f>[6]RRKL!L11+[6]RAJ!L11+[6]SND!L11+[6]SBP!L11+[6]JGH!L11+[6]BGH!L11+[6]DGH!L11+[6]BED!L11+[6]TED!L11+[6]KEED!L11+[6]KWED!L11</f>
        <v>0</v>
      </c>
      <c r="N11" s="223"/>
      <c r="O11" s="225">
        <f>SUM(B11:M11)</f>
        <v>0</v>
      </c>
      <c r="Q11" s="226">
        <f>SUM(B11:G11)</f>
        <v>0</v>
      </c>
      <c r="R11" s="226">
        <f>SUM(B11:H11)</f>
        <v>0</v>
      </c>
      <c r="T11" s="226">
        <f>SUM(B11:L11)</f>
        <v>0</v>
      </c>
    </row>
    <row r="12" spans="1:20" hidden="1">
      <c r="A12" s="223" t="s">
        <v>155</v>
      </c>
      <c r="B12" s="223">
        <f>[6]RRKL!C12+[6]RAJ!C12+[6]SND!C12+[6]SBP!C12+[6]JGH!C12+[6]BGH!C12+[6]DGH!C12+[6]BED!C12+[6]TED!C12+[6]KEED!C12+[6]KWED!C12</f>
        <v>0</v>
      </c>
      <c r="C12" s="223">
        <f>[6]RRKL!D12+[6]RAJ!D12+[6]SND!D12+[6]SBP!D12+[6]JGH!D12+[6]BGH!D12+[6]DGH!D12+[6]BED!D12+[6]TED!D12+[6]KEED!D12+[6]KWED!D12</f>
        <v>0</v>
      </c>
      <c r="D12" s="223">
        <f>[6]RRKL!E12+[6]RAJ!E12+[6]SND!E12+[6]SBP!E12+[6]JGH!E12+[6]BGH!E12+[6]DGH!E12+[6]BED!E12+[6]TED!E12+[6]KEED!E12+[6]KWED!E12</f>
        <v>0</v>
      </c>
      <c r="E12" s="223">
        <f>[6]RRKL!F12+[6]RAJ!F12+[6]SND!F12+[6]SBP!F12+[6]JGH!F12+[6]BGH!F12+[6]DGH!F12+[6]BED!F12+[6]TED!F12+[6]KEED!F12+[6]KWED!F12</f>
        <v>0</v>
      </c>
      <c r="F12" s="223">
        <f>[6]RRKL!G12+[6]RAJ!G12+[6]SND!G12+[6]SBP!G12+[6]JGH!G12+[6]BGH!G12+[6]DGH!G12+[6]BED!G12+[6]TED!G12+[6]KEED!G12+[6]KWED!G12</f>
        <v>0</v>
      </c>
      <c r="G12" s="223">
        <f>[6]RRKL!H12+[6]RAJ!H12+[6]SND!H12+[6]SBP!H12+[6]JGH!H12+[6]BGH!H12+[6]DGH!H12+[6]BED!H12+[6]TED!H12+[6]KEED!H12+[6]KWED!H12</f>
        <v>0</v>
      </c>
      <c r="H12" s="223">
        <f>[6]RRKL!I12+[6]RAJ!I12+[6]SND!I12+[6]SBP!I12+[6]JGH!I12+[6]BGH!I12+[6]DGH!I12+[6]BED!I12+[6]TED!I12+[6]KEED!I12+[6]KWED!I12</f>
        <v>0</v>
      </c>
      <c r="I12" s="223"/>
      <c r="J12" s="223"/>
      <c r="K12" s="223"/>
      <c r="L12" s="223">
        <f>[6]RRKL!K12+[6]RAJ!K12+[6]SND!K12+[6]SBP!K12+[6]JGH!K12+[6]BGH!K12+[6]DGH!K12+[6]BED!K12+[6]TED!K12+[6]KEED!K12+[6]KWED!K12</f>
        <v>0</v>
      </c>
      <c r="M12" s="223">
        <f>[6]RRKL!L12+[6]RAJ!L12+[6]SND!L12+[6]SBP!L12+[6]JGH!L12+[6]BGH!L12+[6]DGH!L12+[6]BED!L12+[6]TED!L12+[6]KEED!L12+[6]KWED!L12</f>
        <v>0</v>
      </c>
      <c r="N12" s="223"/>
      <c r="O12" s="225">
        <f>SUM(B12:M12)</f>
        <v>0</v>
      </c>
      <c r="P12" s="219">
        <f>O12/0.92</f>
        <v>0</v>
      </c>
      <c r="Q12" s="226">
        <f>SUM(B12:G12)</f>
        <v>0</v>
      </c>
      <c r="R12" s="226">
        <f>SUM(B12:H12)</f>
        <v>0</v>
      </c>
      <c r="T12" s="226">
        <f>SUM(B12:L12)</f>
        <v>0</v>
      </c>
    </row>
    <row r="13" spans="1:20" hidden="1">
      <c r="A13" s="223" t="s">
        <v>111</v>
      </c>
      <c r="B13" s="223">
        <f>[6]RRKL!C13+[6]RAJ!C13+[6]SND!C13+[6]SBP!C13+[6]JGH!C13+[6]BGH!C13+[6]DGH!C13+[6]BED!C13+[6]TED!C13+[6]KEED!C13+[6]KWED!C13</f>
        <v>0</v>
      </c>
      <c r="C13" s="223">
        <f>[6]RRKL!D13+[6]RAJ!D13+[6]SND!D13+[6]SBP!D13+[6]JGH!D13+[6]BGH!D13+[6]DGH!D13+[6]BED!D13+[6]TED!D13+[6]KEED!D13+[6]KWED!D13</f>
        <v>0</v>
      </c>
      <c r="D13" s="223">
        <f>[6]RRKL!E13+[6]RAJ!E13+[6]SND!E13+[6]SBP!E13+[6]JGH!E13+[6]BGH!E13+[6]DGH!E13+[6]BED!E13+[6]TED!E13+[6]KEED!E13+[6]KWED!E13</f>
        <v>0</v>
      </c>
      <c r="E13" s="223">
        <f>[6]RRKL!F13+[6]RAJ!F13+[6]SND!F13+[6]SBP!F13+[6]JGH!F13+[6]BGH!F13+[6]DGH!F13+[6]BED!F13+[6]TED!F13+[6]KEED!F13+[6]KWED!F13</f>
        <v>0</v>
      </c>
      <c r="F13" s="223">
        <f>[6]RRKL!G13+[6]RAJ!G13+[6]SND!G13+[6]SBP!G13+[6]JGH!G13+[6]BGH!G13+[6]DGH!G13+[6]BED!G13+[6]TED!G13+[6]KEED!G13+[6]KWED!G13</f>
        <v>0</v>
      </c>
      <c r="G13" s="223">
        <f>[6]RRKL!H13+[6]RAJ!H13+[6]SND!H13+[6]SBP!H13+[6]JGH!H13+[6]BGH!H13+[6]DGH!H13+[6]BED!H13+[6]TED!H13+[6]KEED!H13+[6]KWED!H13</f>
        <v>0</v>
      </c>
      <c r="H13" s="223">
        <f>[6]RRKL!I13+[6]RAJ!I13+[6]SND!I13+[6]SBP!I13+[6]JGH!I13+[6]BGH!I13+[6]DGH!I13+[6]BED!I13+[6]TED!I13+[6]KEED!I13+[6]KWED!I13</f>
        <v>0</v>
      </c>
      <c r="I13" s="223"/>
      <c r="J13" s="223"/>
      <c r="K13" s="223"/>
      <c r="L13" s="223">
        <f>[6]RRKL!K13+[6]RAJ!K13+[6]SND!K13+[6]SBP!K13+[6]JGH!K13+[6]BGH!K13+[6]DGH!K13+[6]BED!K13+[6]TED!K13+[6]KEED!K13+[6]KWED!K13</f>
        <v>0</v>
      </c>
      <c r="M13" s="223">
        <f>[6]RRKL!L13+[6]RAJ!L13+[6]SND!L13+[6]SBP!L13+[6]JGH!L13+[6]BGH!L13+[6]DGH!L13+[6]BED!L13+[6]TED!L13+[6]KEED!L13+[6]KWED!L13</f>
        <v>0</v>
      </c>
      <c r="N13" s="223"/>
      <c r="O13" s="225">
        <f>SUM(B13:M13)</f>
        <v>0</v>
      </c>
      <c r="P13" s="226">
        <f>O6-O11-P12</f>
        <v>0</v>
      </c>
      <c r="Q13" s="226">
        <f>SUM(B13:G13)</f>
        <v>0</v>
      </c>
      <c r="R13" s="226">
        <f>SUM(B13:H13)</f>
        <v>0</v>
      </c>
      <c r="T13" s="226">
        <f>SUM(B13:L13)</f>
        <v>0</v>
      </c>
    </row>
    <row r="14" spans="1:20" hidden="1">
      <c r="A14" s="229" t="s">
        <v>442</v>
      </c>
      <c r="B14" s="230">
        <f t="shared" ref="B14:L14" si="1">SUM(B11:B13)</f>
        <v>0</v>
      </c>
      <c r="C14" s="230">
        <f t="shared" si="1"/>
        <v>0</v>
      </c>
      <c r="D14" s="230">
        <f t="shared" si="1"/>
        <v>0</v>
      </c>
      <c r="E14" s="230">
        <f t="shared" si="1"/>
        <v>0</v>
      </c>
      <c r="F14" s="230">
        <f t="shared" si="1"/>
        <v>0</v>
      </c>
      <c r="G14" s="230">
        <f t="shared" si="1"/>
        <v>0</v>
      </c>
      <c r="H14" s="230">
        <f t="shared" si="1"/>
        <v>0</v>
      </c>
      <c r="I14" s="230"/>
      <c r="J14" s="230"/>
      <c r="K14" s="230"/>
      <c r="L14" s="230">
        <f t="shared" si="1"/>
        <v>0</v>
      </c>
      <c r="M14" s="230">
        <f>SUM(M11:M13)</f>
        <v>0</v>
      </c>
      <c r="N14" s="230"/>
      <c r="O14" s="230">
        <f>SUM(O11:O13)</f>
        <v>0</v>
      </c>
      <c r="Q14" s="231">
        <f>SUM(B14:G14)</f>
        <v>0</v>
      </c>
      <c r="R14" s="231">
        <f>SUM(B14:H14)</f>
        <v>0</v>
      </c>
      <c r="T14" s="232">
        <f>SUM(T11:T13)</f>
        <v>0</v>
      </c>
    </row>
    <row r="15" spans="1:20" hidden="1">
      <c r="A15" s="229" t="s">
        <v>441</v>
      </c>
      <c r="B15" s="223"/>
      <c r="C15" s="223"/>
      <c r="D15" s="223"/>
      <c r="E15" s="223"/>
      <c r="F15" s="223"/>
      <c r="G15" s="223"/>
      <c r="H15" s="227"/>
      <c r="I15" s="227"/>
      <c r="J15" s="227"/>
      <c r="K15" s="227"/>
      <c r="L15" s="223"/>
      <c r="M15" s="223"/>
      <c r="N15" s="223"/>
      <c r="O15" s="223"/>
      <c r="Q15" s="226"/>
      <c r="R15" s="228"/>
      <c r="T15" s="226"/>
    </row>
    <row r="16" spans="1:20" ht="15" hidden="1">
      <c r="A16" s="223" t="s">
        <v>440</v>
      </c>
      <c r="B16" s="233">
        <v>0.15</v>
      </c>
      <c r="C16" s="233">
        <v>0.15</v>
      </c>
      <c r="D16" s="233">
        <v>0.15</v>
      </c>
      <c r="E16" s="233">
        <v>0.15</v>
      </c>
      <c r="F16" s="233">
        <v>0.15</v>
      </c>
      <c r="G16" s="233">
        <v>0.15</v>
      </c>
      <c r="H16" s="233">
        <v>0.15</v>
      </c>
      <c r="I16" s="233"/>
      <c r="J16" s="233"/>
      <c r="K16" s="233"/>
      <c r="L16" s="233">
        <v>0.15</v>
      </c>
      <c r="M16" s="233">
        <v>0.15</v>
      </c>
      <c r="N16" s="233"/>
      <c r="O16" s="233">
        <v>0.15</v>
      </c>
      <c r="Q16" s="234">
        <v>0.15</v>
      </c>
      <c r="R16" s="234">
        <v>0.15</v>
      </c>
      <c r="T16" s="234">
        <v>0.08</v>
      </c>
    </row>
    <row r="17" spans="1:20" ht="15" hidden="1">
      <c r="A17" s="223" t="s">
        <v>111</v>
      </c>
      <c r="B17" s="235" t="e">
        <f>1-(B13/(B6-B11-(B12/0.85)))</f>
        <v>#DIV/0!</v>
      </c>
      <c r="C17" s="235" t="e">
        <f t="shared" ref="C17:O17" si="2">1-(C13/(C6-C11-(C12/0.85)))</f>
        <v>#DIV/0!</v>
      </c>
      <c r="D17" s="235" t="e">
        <f t="shared" si="2"/>
        <v>#DIV/0!</v>
      </c>
      <c r="E17" s="235" t="e">
        <f t="shared" si="2"/>
        <v>#DIV/0!</v>
      </c>
      <c r="F17" s="235" t="e">
        <f t="shared" si="2"/>
        <v>#DIV/0!</v>
      </c>
      <c r="G17" s="235" t="e">
        <f t="shared" si="2"/>
        <v>#DIV/0!</v>
      </c>
      <c r="H17" s="235" t="e">
        <f t="shared" si="2"/>
        <v>#DIV/0!</v>
      </c>
      <c r="I17" s="235"/>
      <c r="J17" s="235"/>
      <c r="K17" s="235"/>
      <c r="L17" s="235" t="e">
        <f t="shared" si="2"/>
        <v>#DIV/0!</v>
      </c>
      <c r="M17" s="235" t="e">
        <f t="shared" si="2"/>
        <v>#DIV/0!</v>
      </c>
      <c r="N17" s="235"/>
      <c r="O17" s="235" t="e">
        <f t="shared" si="2"/>
        <v>#DIV/0!</v>
      </c>
      <c r="Q17" s="236">
        <v>0.60242941390093918</v>
      </c>
      <c r="R17" s="236">
        <v>0.6053201026556172</v>
      </c>
      <c r="T17" s="236">
        <v>0.60553725406862458</v>
      </c>
    </row>
    <row r="18" spans="1:20" ht="15" hidden="1">
      <c r="A18" s="223" t="s">
        <v>428</v>
      </c>
      <c r="B18" s="233" t="e">
        <f>1-(B12+B13)/(B6-B11)</f>
        <v>#DIV/0!</v>
      </c>
      <c r="C18" s="233" t="e">
        <f>1-(C12+C13)/(C6-C11)</f>
        <v>#DIV/0!</v>
      </c>
      <c r="D18" s="233" t="e">
        <f t="shared" ref="D18:L18" si="3">1-(D12+D13)/(D6-D11)</f>
        <v>#DIV/0!</v>
      </c>
      <c r="E18" s="233" t="e">
        <f t="shared" si="3"/>
        <v>#DIV/0!</v>
      </c>
      <c r="F18" s="233" t="e">
        <f t="shared" si="3"/>
        <v>#DIV/0!</v>
      </c>
      <c r="G18" s="233" t="e">
        <f t="shared" si="3"/>
        <v>#DIV/0!</v>
      </c>
      <c r="H18" s="233" t="e">
        <f t="shared" si="3"/>
        <v>#DIV/0!</v>
      </c>
      <c r="I18" s="233"/>
      <c r="J18" s="233"/>
      <c r="K18" s="233"/>
      <c r="L18" s="233" t="e">
        <f t="shared" si="3"/>
        <v>#DIV/0!</v>
      </c>
      <c r="M18" s="233" t="e">
        <f>1-(M12+M13)/(M6-M11)</f>
        <v>#DIV/0!</v>
      </c>
      <c r="N18" s="233"/>
      <c r="O18" s="233" t="e">
        <f>1-(O12+O13)/(O6-O11)</f>
        <v>#DIV/0!</v>
      </c>
      <c r="Q18" s="236">
        <v>0.52689154168578445</v>
      </c>
      <c r="R18" s="236">
        <v>0.52950614194710544</v>
      </c>
      <c r="T18" s="236">
        <v>0.52945662359912771</v>
      </c>
    </row>
    <row r="19" spans="1:20" hidden="1">
      <c r="A19" s="229" t="s">
        <v>427</v>
      </c>
      <c r="B19" s="237" t="e">
        <f>1-(B14/B6)</f>
        <v>#DIV/0!</v>
      </c>
      <c r="C19" s="237" t="e">
        <f>1-(C14/C6)</f>
        <v>#DIV/0!</v>
      </c>
      <c r="D19" s="237" t="e">
        <f t="shared" ref="D19:L19" si="4">1-(D14/D6)</f>
        <v>#DIV/0!</v>
      </c>
      <c r="E19" s="237" t="e">
        <f t="shared" si="4"/>
        <v>#DIV/0!</v>
      </c>
      <c r="F19" s="237" t="e">
        <f t="shared" si="4"/>
        <v>#DIV/0!</v>
      </c>
      <c r="G19" s="237" t="e">
        <f t="shared" si="4"/>
        <v>#DIV/0!</v>
      </c>
      <c r="H19" s="237" t="e">
        <f t="shared" si="4"/>
        <v>#DIV/0!</v>
      </c>
      <c r="I19" s="237"/>
      <c r="J19" s="237"/>
      <c r="K19" s="237"/>
      <c r="L19" s="237" t="e">
        <f t="shared" si="4"/>
        <v>#DIV/0!</v>
      </c>
      <c r="M19" s="237" t="e">
        <f>1-(M14/M6)</f>
        <v>#DIV/0!</v>
      </c>
      <c r="N19" s="237"/>
      <c r="O19" s="237" t="e">
        <f>1-(O14/O6)</f>
        <v>#DIV/0!</v>
      </c>
      <c r="Q19" s="238">
        <v>0.36341268573878538</v>
      </c>
      <c r="R19" s="238">
        <v>0.36481697379841005</v>
      </c>
      <c r="T19" s="238">
        <v>0.36359681433971724</v>
      </c>
    </row>
    <row r="20" spans="1:20" hidden="1">
      <c r="A20" s="229" t="s">
        <v>439</v>
      </c>
      <c r="B20" s="223"/>
      <c r="C20" s="223"/>
      <c r="D20" s="223"/>
      <c r="E20" s="223"/>
      <c r="F20" s="223"/>
      <c r="G20" s="223"/>
      <c r="H20" s="223"/>
      <c r="I20" s="223"/>
      <c r="J20" s="223"/>
      <c r="K20" s="223"/>
      <c r="L20" s="223"/>
      <c r="M20" s="223"/>
      <c r="N20" s="223"/>
      <c r="O20" s="223"/>
    </row>
    <row r="21" spans="1:20" hidden="1">
      <c r="A21" s="223" t="s">
        <v>111</v>
      </c>
      <c r="B21" s="239" t="e">
        <f t="shared" ref="B21:O23" si="5">1-B17</f>
        <v>#DIV/0!</v>
      </c>
      <c r="C21" s="239" t="e">
        <f t="shared" si="5"/>
        <v>#DIV/0!</v>
      </c>
      <c r="D21" s="239" t="e">
        <f t="shared" si="5"/>
        <v>#DIV/0!</v>
      </c>
      <c r="E21" s="239" t="e">
        <f t="shared" si="5"/>
        <v>#DIV/0!</v>
      </c>
      <c r="F21" s="239" t="e">
        <f t="shared" si="5"/>
        <v>#DIV/0!</v>
      </c>
      <c r="G21" s="239" t="e">
        <f t="shared" si="5"/>
        <v>#DIV/0!</v>
      </c>
      <c r="H21" s="239" t="e">
        <f t="shared" si="5"/>
        <v>#DIV/0!</v>
      </c>
      <c r="I21" s="239"/>
      <c r="J21" s="239"/>
      <c r="K21" s="239"/>
      <c r="L21" s="239" t="e">
        <f t="shared" si="5"/>
        <v>#DIV/0!</v>
      </c>
      <c r="M21" s="239" t="e">
        <f t="shared" si="5"/>
        <v>#DIV/0!</v>
      </c>
      <c r="N21" s="239"/>
      <c r="O21" s="239" t="e">
        <f t="shared" si="5"/>
        <v>#DIV/0!</v>
      </c>
      <c r="Q21" s="240">
        <f t="shared" ref="Q21:R23" si="6">1-Q17</f>
        <v>0.39757058609906082</v>
      </c>
      <c r="R21" s="240">
        <f t="shared" si="6"/>
        <v>0.3946798973443828</v>
      </c>
      <c r="T21" s="240">
        <f>1-T17</f>
        <v>0.39446274593137542</v>
      </c>
    </row>
    <row r="22" spans="1:20" hidden="1">
      <c r="A22" s="223" t="s">
        <v>428</v>
      </c>
      <c r="B22" s="239" t="e">
        <f t="shared" si="5"/>
        <v>#DIV/0!</v>
      </c>
      <c r="C22" s="239" t="e">
        <f t="shared" si="5"/>
        <v>#DIV/0!</v>
      </c>
      <c r="D22" s="239" t="e">
        <f t="shared" si="5"/>
        <v>#DIV/0!</v>
      </c>
      <c r="E22" s="239" t="e">
        <f t="shared" si="5"/>
        <v>#DIV/0!</v>
      </c>
      <c r="F22" s="239" t="e">
        <f t="shared" si="5"/>
        <v>#DIV/0!</v>
      </c>
      <c r="G22" s="239" t="e">
        <f t="shared" si="5"/>
        <v>#DIV/0!</v>
      </c>
      <c r="H22" s="239" t="e">
        <f t="shared" si="5"/>
        <v>#DIV/0!</v>
      </c>
      <c r="I22" s="239"/>
      <c r="J22" s="239"/>
      <c r="K22" s="239"/>
      <c r="L22" s="239" t="e">
        <f t="shared" si="5"/>
        <v>#DIV/0!</v>
      </c>
      <c r="M22" s="239" t="e">
        <f>1-M18</f>
        <v>#DIV/0!</v>
      </c>
      <c r="N22" s="239"/>
      <c r="O22" s="239" t="e">
        <f>1-O18</f>
        <v>#DIV/0!</v>
      </c>
      <c r="Q22" s="240">
        <f t="shared" si="6"/>
        <v>0.47310845831421555</v>
      </c>
      <c r="R22" s="240">
        <f t="shared" si="6"/>
        <v>0.47049385805289456</v>
      </c>
      <c r="T22" s="240">
        <f>1-T18</f>
        <v>0.47054337640087229</v>
      </c>
    </row>
    <row r="23" spans="1:20" hidden="1">
      <c r="A23" s="229" t="s">
        <v>427</v>
      </c>
      <c r="B23" s="241" t="e">
        <f t="shared" si="5"/>
        <v>#DIV/0!</v>
      </c>
      <c r="C23" s="241" t="e">
        <f t="shared" si="5"/>
        <v>#DIV/0!</v>
      </c>
      <c r="D23" s="241" t="e">
        <f t="shared" si="5"/>
        <v>#DIV/0!</v>
      </c>
      <c r="E23" s="241" t="e">
        <f t="shared" si="5"/>
        <v>#DIV/0!</v>
      </c>
      <c r="F23" s="241" t="e">
        <f t="shared" si="5"/>
        <v>#DIV/0!</v>
      </c>
      <c r="G23" s="241" t="e">
        <f t="shared" si="5"/>
        <v>#DIV/0!</v>
      </c>
      <c r="H23" s="241" t="e">
        <f t="shared" si="5"/>
        <v>#DIV/0!</v>
      </c>
      <c r="I23" s="241"/>
      <c r="J23" s="241"/>
      <c r="K23" s="241"/>
      <c r="L23" s="241" t="e">
        <f t="shared" si="5"/>
        <v>#DIV/0!</v>
      </c>
      <c r="M23" s="241" t="e">
        <f>1-M19</f>
        <v>#DIV/0!</v>
      </c>
      <c r="N23" s="241"/>
      <c r="O23" s="241" t="e">
        <f>1-O19</f>
        <v>#DIV/0!</v>
      </c>
      <c r="Q23" s="242">
        <f t="shared" si="6"/>
        <v>0.63658731426121462</v>
      </c>
      <c r="R23" s="242">
        <f t="shared" si="6"/>
        <v>0.63518302620158995</v>
      </c>
      <c r="T23" s="242">
        <f>1-T19</f>
        <v>0.63640318566028276</v>
      </c>
    </row>
    <row r="24" spans="1:20" hidden="1">
      <c r="A24" s="229" t="s">
        <v>438</v>
      </c>
      <c r="B24" s="223"/>
      <c r="C24" s="223"/>
      <c r="D24" s="223"/>
      <c r="E24" s="223"/>
      <c r="F24" s="223"/>
      <c r="G24" s="223"/>
      <c r="H24" s="223"/>
      <c r="I24" s="223"/>
      <c r="J24" s="223"/>
      <c r="K24" s="223"/>
      <c r="L24" s="223"/>
      <c r="M24" s="223"/>
      <c r="N24" s="223"/>
      <c r="O24" s="223"/>
    </row>
    <row r="25" spans="1:20" hidden="1">
      <c r="A25" s="223" t="s">
        <v>432</v>
      </c>
      <c r="B25" s="223">
        <f>[6]RRKL!C25+[6]RAJ!C25+[6]SND!C25+[6]SBP!C25+[6]JGH!C25+[6]BGH!C25+[6]DGH!C25+[6]BED!C25+[6]TED!C25+[6]KEED!C25+[6]KWED!C25</f>
        <v>0</v>
      </c>
      <c r="C25" s="223">
        <f>[6]RRKL!D25+[6]RAJ!D25+[6]SND!D25+[6]SBP!D25+[6]JGH!D25+[6]BGH!D25+[6]DGH!D25+[6]BED!D25+[6]TED!D25+[6]KEED!D25+[6]KWED!D25</f>
        <v>0</v>
      </c>
      <c r="D25" s="223">
        <f>[6]RRKL!E25+[6]RAJ!E25+[6]SND!E25+[6]SBP!E25+[6]JGH!E25+[6]BGH!E25+[6]DGH!E25+[6]BED!E25+[6]TED!E25+[6]KEED!E25+[6]KWED!E25</f>
        <v>0</v>
      </c>
      <c r="E25" s="223">
        <f>[6]RRKL!F25+[6]RAJ!F25+[6]SND!F25+[6]SBP!F25+[6]JGH!F25+[6]BGH!F25+[6]DGH!F25+[6]BED!F25+[6]TED!F25+[6]KEED!F25+[6]KWED!F25</f>
        <v>0</v>
      </c>
      <c r="F25" s="223">
        <f>[6]RRKL!G25+[6]RAJ!G25+[6]SND!G25+[6]SBP!G25+[6]JGH!G25+[6]BGH!G25+[6]DGH!G25+[6]BED!G25+[6]TED!G25+[6]KEED!G25+[6]KWED!G25</f>
        <v>0</v>
      </c>
      <c r="G25" s="223">
        <f>[6]RRKL!H25+[6]RAJ!H25+[6]SND!H25+[6]SBP!H25+[6]JGH!H25+[6]BGH!H25+[6]DGH!H25+[6]BED!H25+[6]TED!H25+[6]KEED!H25+[6]KWED!H25</f>
        <v>0</v>
      </c>
      <c r="H25" s="223">
        <f>[6]RRKL!I25+[6]RAJ!I25+[6]SND!I25+[6]SBP!I25+[6]JGH!I25+[6]BGH!I25+[6]DGH!I25+[6]BED!I25+[6]TED!I25+[6]KEED!I25+[6]KWED!I25</f>
        <v>0</v>
      </c>
      <c r="I25" s="223"/>
      <c r="J25" s="223"/>
      <c r="K25" s="223"/>
      <c r="L25" s="223">
        <f>[6]RRKL!K25+[6]RAJ!K25+[6]SND!K25+[6]SBP!K25+[6]JGH!K25+[6]BGH!K25+[6]DGH!K25+[6]BED!K25+[6]TED!K25+[6]KEED!K25+[6]KWED!K25</f>
        <v>0</v>
      </c>
      <c r="M25" s="223">
        <f>[6]RRKL!L25+[6]RAJ!L25+[6]SND!L25+[6]SBP!L25+[6]JGH!L25+[6]BGH!L25+[6]DGH!L25+[6]BED!L25+[6]TED!L25+[6]KEED!L25+[6]KWED!L25</f>
        <v>0</v>
      </c>
      <c r="N25" s="223"/>
      <c r="O25" s="227">
        <f>SUM(B25:M25)</f>
        <v>0</v>
      </c>
      <c r="P25" s="228">
        <f>O25-O31</f>
        <v>0</v>
      </c>
      <c r="Q25" s="228">
        <f>SUM(B25:G25)</f>
        <v>0</v>
      </c>
      <c r="R25" s="228">
        <f>SUM(B25:H25)</f>
        <v>0</v>
      </c>
      <c r="T25" s="228">
        <f>SUM(B25:L25)</f>
        <v>0</v>
      </c>
    </row>
    <row r="26" spans="1:20" hidden="1">
      <c r="A26" s="223" t="s">
        <v>155</v>
      </c>
      <c r="B26" s="223">
        <f>[6]RRKL!C26+[6]RAJ!C26+[6]SND!C26+[6]SBP!C26+[6]JGH!C26+[6]BGH!C26+[6]DGH!C26+[6]BED!C26+[6]TED!C26+[6]KEED!C26+[6]KWED!C26</f>
        <v>0</v>
      </c>
      <c r="C26" s="223">
        <f>[6]RRKL!D26+[6]RAJ!D26+[6]SND!D26+[6]SBP!D26+[6]JGH!D26+[6]BGH!D26+[6]DGH!D26+[6]BED!D26+[6]TED!D26+[6]KEED!D26+[6]KWED!D26</f>
        <v>0</v>
      </c>
      <c r="D26" s="223">
        <f>[6]RRKL!E26+[6]RAJ!E26+[6]SND!E26+[6]SBP!E26+[6]JGH!E26+[6]BGH!E26+[6]DGH!E26+[6]BED!E26+[6]TED!E26+[6]KEED!E26+[6]KWED!E26</f>
        <v>0</v>
      </c>
      <c r="E26" s="223">
        <f>[6]RRKL!F26+[6]RAJ!F26+[6]SND!F26+[6]SBP!F26+[6]JGH!F26+[6]BGH!F26+[6]DGH!F26+[6]BED!F26+[6]TED!F26+[6]KEED!F26+[6]KWED!F26</f>
        <v>0</v>
      </c>
      <c r="F26" s="223">
        <f>[6]RRKL!G26+[6]RAJ!G26+[6]SND!G26+[6]SBP!G26+[6]JGH!G26+[6]BGH!G26+[6]DGH!G26+[6]BED!G26+[6]TED!G26+[6]KEED!G26+[6]KWED!G26</f>
        <v>0</v>
      </c>
      <c r="G26" s="223">
        <f>[6]RRKL!H26+[6]RAJ!H26+[6]SND!H26+[6]SBP!H26+[6]JGH!H26+[6]BGH!H26+[6]DGH!H26+[6]BED!H26+[6]TED!H26+[6]KEED!H26+[6]KWED!H26</f>
        <v>0</v>
      </c>
      <c r="H26" s="223">
        <f>[6]RRKL!I26+[6]RAJ!I26+[6]SND!I26+[6]SBP!I26+[6]JGH!I26+[6]BGH!I26+[6]DGH!I26+[6]BED!I26+[6]TED!I26+[6]KEED!I26+[6]KWED!I26</f>
        <v>0</v>
      </c>
      <c r="I26" s="223"/>
      <c r="J26" s="223"/>
      <c r="K26" s="223"/>
      <c r="L26" s="223">
        <f>[6]RRKL!K26+[6]RAJ!K26+[6]SND!K26+[6]SBP!K26+[6]JGH!K26+[6]BGH!K26+[6]DGH!K26+[6]BED!K26+[6]TED!K26+[6]KEED!K26+[6]KWED!K26</f>
        <v>0</v>
      </c>
      <c r="M26" s="223">
        <f>[6]RRKL!L26+[6]RAJ!L26+[6]SND!L26+[6]SBP!L26+[6]JGH!L26+[6]BGH!L26+[6]DGH!L26+[6]BED!L26+[6]TED!L26+[6]KEED!L26+[6]KWED!L26</f>
        <v>0</v>
      </c>
      <c r="N26" s="223"/>
      <c r="O26" s="227">
        <f>SUM(B26:M26)</f>
        <v>0</v>
      </c>
      <c r="P26" s="228">
        <f>O26-O32</f>
        <v>0</v>
      </c>
      <c r="Q26" s="228">
        <f>SUM(B26:G26)</f>
        <v>0</v>
      </c>
      <c r="R26" s="228">
        <f>SUM(B26:H26)</f>
        <v>0</v>
      </c>
      <c r="T26" s="228">
        <f>SUM(B26:L26)</f>
        <v>0</v>
      </c>
    </row>
    <row r="27" spans="1:20" hidden="1">
      <c r="A27" s="223" t="s">
        <v>111</v>
      </c>
      <c r="B27" s="223">
        <f>[6]RRKL!C27+[6]RAJ!C27+[6]SND!C27+[6]SBP!C27+[6]JGH!C27+[6]BGH!C27+[6]DGH!C27+[6]BED!C27+[6]TED!C27+[6]KEED!C27+[6]KWED!C27</f>
        <v>0</v>
      </c>
      <c r="C27" s="223">
        <f>[6]RRKL!D27+[6]RAJ!D27+[6]SND!D27+[6]SBP!D27+[6]JGH!D27+[6]BGH!D27+[6]DGH!D27+[6]BED!D27+[6]TED!D27+[6]KEED!D27+[6]KWED!D27</f>
        <v>0</v>
      </c>
      <c r="D27" s="223">
        <f>[6]RRKL!E27+[6]RAJ!E27+[6]SND!E27+[6]SBP!E27+[6]JGH!E27+[6]BGH!E27+[6]DGH!E27+[6]BED!E27+[6]TED!E27+[6]KEED!E27+[6]KWED!E27</f>
        <v>0</v>
      </c>
      <c r="E27" s="223">
        <f>[6]RRKL!F27+[6]RAJ!F27+[6]SND!F27+[6]SBP!F27+[6]JGH!F27+[6]BGH!F27+[6]DGH!F27+[6]BED!F27+[6]TED!F27+[6]KEED!F27+[6]KWED!F27</f>
        <v>0</v>
      </c>
      <c r="F27" s="223">
        <f>[6]RRKL!G27+[6]RAJ!G27+[6]SND!G27+[6]SBP!G27+[6]JGH!G27+[6]BGH!G27+[6]DGH!G27+[6]BED!G27+[6]TED!G27+[6]KEED!G27+[6]KWED!G27</f>
        <v>0</v>
      </c>
      <c r="G27" s="223">
        <f>[6]RRKL!H27+[6]RAJ!H27+[6]SND!H27+[6]SBP!H27+[6]JGH!H27+[6]BGH!H27+[6]DGH!H27+[6]BED!H27+[6]TED!H27+[6]KEED!H27+[6]KWED!H27</f>
        <v>0</v>
      </c>
      <c r="H27" s="223">
        <f>[6]RRKL!I27+[6]RAJ!I27+[6]SND!I27+[6]SBP!I27+[6]JGH!I27+[6]BGH!I27+[6]DGH!I27+[6]BED!I27+[6]TED!I27+[6]KEED!I27+[6]KWED!I27</f>
        <v>0</v>
      </c>
      <c r="I27" s="223"/>
      <c r="J27" s="223"/>
      <c r="K27" s="223"/>
      <c r="L27" s="223">
        <f>[6]RRKL!K27+[6]RAJ!K27+[6]SND!K27+[6]SBP!K27+[6]JGH!K27+[6]BGH!K27+[6]DGH!K27+[6]BED!K27+[6]TED!K27+[6]KEED!K27+[6]KWED!K27</f>
        <v>0</v>
      </c>
      <c r="M27" s="223">
        <f>[6]RRKL!L27+[6]RAJ!L27+[6]SND!L27+[6]SBP!L27+[6]JGH!L27+[6]BGH!L27+[6]DGH!L27+[6]BED!L27+[6]TED!L27+[6]KEED!L27+[6]KWED!L27</f>
        <v>0</v>
      </c>
      <c r="N27" s="223"/>
      <c r="O27" s="227">
        <f>SUM(B27:M27)</f>
        <v>0</v>
      </c>
      <c r="P27" s="228">
        <f>O27-O33</f>
        <v>0</v>
      </c>
      <c r="Q27" s="228">
        <f>SUM(B27:G27)</f>
        <v>0</v>
      </c>
      <c r="R27" s="228">
        <f>SUM(B27:H27)</f>
        <v>0</v>
      </c>
      <c r="T27" s="228">
        <f>SUM(B27:L27)</f>
        <v>0</v>
      </c>
    </row>
    <row r="28" spans="1:20" hidden="1">
      <c r="A28" s="229" t="s">
        <v>70</v>
      </c>
      <c r="B28" s="243">
        <f t="shared" ref="B28:L28" si="7">SUM(B25:B27)</f>
        <v>0</v>
      </c>
      <c r="C28" s="243">
        <f t="shared" si="7"/>
        <v>0</v>
      </c>
      <c r="D28" s="243">
        <f t="shared" si="7"/>
        <v>0</v>
      </c>
      <c r="E28" s="243">
        <f t="shared" si="7"/>
        <v>0</v>
      </c>
      <c r="F28" s="243">
        <f t="shared" si="7"/>
        <v>0</v>
      </c>
      <c r="G28" s="243">
        <f t="shared" si="7"/>
        <v>0</v>
      </c>
      <c r="H28" s="243">
        <f t="shared" si="7"/>
        <v>0</v>
      </c>
      <c r="I28" s="243"/>
      <c r="J28" s="243"/>
      <c r="K28" s="243"/>
      <c r="L28" s="243">
        <f t="shared" si="7"/>
        <v>0</v>
      </c>
      <c r="M28" s="243">
        <f>SUM(M25:M27)</f>
        <v>0</v>
      </c>
      <c r="N28" s="243"/>
      <c r="O28" s="243">
        <f>SUM(O25:O27)</f>
        <v>0</v>
      </c>
      <c r="Q28" s="244">
        <f>SUM(B28:G28)</f>
        <v>0</v>
      </c>
      <c r="R28" s="245">
        <f>SUM(R25:R27)</f>
        <v>0</v>
      </c>
      <c r="T28" s="245">
        <f>SUM(T25:T27)</f>
        <v>0</v>
      </c>
    </row>
    <row r="29" spans="1:20" hidden="1">
      <c r="A29" s="246" t="s">
        <v>437</v>
      </c>
      <c r="B29" s="247"/>
      <c r="C29" s="247"/>
      <c r="D29" s="247"/>
      <c r="E29" s="247"/>
      <c r="F29" s="247"/>
      <c r="G29" s="246"/>
      <c r="H29" s="247"/>
      <c r="I29" s="247"/>
      <c r="J29" s="247"/>
      <c r="K29" s="247"/>
      <c r="L29" s="247"/>
      <c r="M29" s="246"/>
      <c r="N29" s="246"/>
      <c r="O29" s="247">
        <f>SUM(B29:M29)</f>
        <v>0</v>
      </c>
      <c r="Q29" s="244">
        <f>SUM(B29:G29)</f>
        <v>0</v>
      </c>
      <c r="R29" s="244">
        <f>SUM(B29:H29)</f>
        <v>0</v>
      </c>
      <c r="T29" s="244">
        <f>SUM(B29:L29)</f>
        <v>0</v>
      </c>
    </row>
    <row r="30" spans="1:20" hidden="1">
      <c r="A30" s="246" t="s">
        <v>436</v>
      </c>
      <c r="B30" s="223"/>
      <c r="C30" s="223"/>
      <c r="D30" s="223"/>
      <c r="E30" s="223"/>
      <c r="F30" s="223"/>
      <c r="G30" s="223"/>
      <c r="H30" s="223"/>
      <c r="I30" s="223"/>
      <c r="J30" s="223"/>
      <c r="K30" s="223"/>
      <c r="L30" s="223"/>
      <c r="M30" s="223"/>
      <c r="N30" s="223"/>
      <c r="O30" s="223"/>
    </row>
    <row r="31" spans="1:20" hidden="1">
      <c r="A31" s="223" t="s">
        <v>432</v>
      </c>
      <c r="B31" s="223">
        <f>[6]RRKL!C31+[6]RAJ!C31+[6]SND!C31+[6]SBP!C31+[6]JGH!C31+[6]BGH!C31+[6]DGH!C31+[6]BED!C31+[6]TED!C31+[6]KEED!C31+[6]KWED!C31</f>
        <v>0</v>
      </c>
      <c r="C31" s="223">
        <f>[6]RRKL!D31+[6]RAJ!D31+[6]SND!D31+[6]SBP!D31+[6]JGH!D31+[6]BGH!D31+[6]DGH!D31+[6]BED!D31+[6]TED!D31+[6]KEED!D31+[6]KWED!D31</f>
        <v>0</v>
      </c>
      <c r="D31" s="223">
        <f>[6]RRKL!E31+[6]RAJ!E31+[6]SND!E31+[6]SBP!E31+[6]JGH!E31+[6]BGH!E31+[6]DGH!E31+[6]BED!E31+[6]TED!E31+[6]KEED!E31+[6]KWED!E31</f>
        <v>0</v>
      </c>
      <c r="E31" s="223">
        <f>[6]RRKL!F31+[6]RAJ!F31+[6]SND!F31+[6]SBP!F31+[6]JGH!F31+[6]BGH!F31+[6]DGH!F31+[6]BED!F31+[6]TED!F31+[6]KEED!F31+[6]KWED!F31</f>
        <v>0</v>
      </c>
      <c r="F31" s="223">
        <f>[6]RRKL!G31+[6]RAJ!G31+[6]SND!G31+[6]SBP!G31+[6]JGH!G31+[6]BGH!G31+[6]DGH!G31+[6]BED!G31+[6]TED!G31+[6]KEED!G31+[6]KWED!G31</f>
        <v>0</v>
      </c>
      <c r="G31" s="223">
        <f>[6]RRKL!H31+[6]RAJ!H31+[6]SND!H31+[6]SBP!H31+[6]JGH!H31+[6]BGH!H31+[6]DGH!H31+[6]BED!H31+[6]TED!H31+[6]KEED!H31+[6]KWED!H31</f>
        <v>0</v>
      </c>
      <c r="H31" s="223">
        <f>[6]RRKL!I31+[6]RAJ!I31+[6]SND!I31+[6]SBP!I31+[6]JGH!I31+[6]BGH!I31+[6]DGH!I31+[6]BED!I31+[6]TED!I31+[6]KEED!I31+[6]KWED!I31</f>
        <v>0</v>
      </c>
      <c r="I31" s="223"/>
      <c r="J31" s="223"/>
      <c r="K31" s="223"/>
      <c r="L31" s="223">
        <f>[6]RRKL!K31+[6]RAJ!K31+[6]SND!K31+[6]SBP!K31+[6]JGH!K31+[6]BGH!K31+[6]DGH!K31+[6]BED!K31+[6]TED!K31+[6]KEED!K31+[6]KWED!K31</f>
        <v>0</v>
      </c>
      <c r="M31" s="223">
        <f>[6]RRKL!L31+[6]RAJ!L31+[6]SND!L31+[6]SBP!L31+[6]JGH!L31+[6]BGH!L31+[6]DGH!L31+[6]BED!L31+[6]TED!L31+[6]KEED!L31+[6]KWED!L31</f>
        <v>0</v>
      </c>
      <c r="N31" s="223"/>
      <c r="O31" s="227">
        <f>SUM(B31:M31)</f>
        <v>0</v>
      </c>
      <c r="Q31" s="228">
        <f>SUM(B31:G31)</f>
        <v>0</v>
      </c>
      <c r="R31" s="228">
        <f>SUM(B31:H31)</f>
        <v>0</v>
      </c>
      <c r="T31" s="228">
        <f>SUM(B31:L31)</f>
        <v>0</v>
      </c>
    </row>
    <row r="32" spans="1:20" hidden="1">
      <c r="A32" s="223" t="s">
        <v>155</v>
      </c>
      <c r="B32" s="223">
        <f>[6]RRKL!C32+[6]RAJ!C32+[6]SND!C32+[6]SBP!C32+[6]JGH!C32+[6]BGH!C32+[6]DGH!C32+[6]BED!C32+[6]TED!C32+[6]KEED!C32+[6]KWED!C32</f>
        <v>0</v>
      </c>
      <c r="C32" s="223">
        <f>[6]RRKL!D32+[6]RAJ!D32+[6]SND!D32+[6]SBP!D32+[6]JGH!D32+[6]BGH!D32+[6]DGH!D32+[6]BED!D32+[6]TED!D32+[6]KEED!D32+[6]KWED!D32</f>
        <v>0</v>
      </c>
      <c r="D32" s="223">
        <f>[6]RRKL!E32+[6]RAJ!E32+[6]SND!E32+[6]SBP!E32+[6]JGH!E32+[6]BGH!E32+[6]DGH!E32+[6]BED!E32+[6]TED!E32+[6]KEED!E32+[6]KWED!E32</f>
        <v>0</v>
      </c>
      <c r="E32" s="223">
        <f>[6]RRKL!F32+[6]RAJ!F32+[6]SND!F32+[6]SBP!F32+[6]JGH!F32+[6]BGH!F32+[6]DGH!F32+[6]BED!F32+[6]TED!F32+[6]KEED!F32+[6]KWED!F32</f>
        <v>0</v>
      </c>
      <c r="F32" s="223">
        <f>[6]RRKL!G32+[6]RAJ!G32+[6]SND!G32+[6]SBP!G32+[6]JGH!G32+[6]BGH!G32+[6]DGH!G32+[6]BED!G32+[6]TED!G32+[6]KEED!G32+[6]KWED!G32</f>
        <v>0</v>
      </c>
      <c r="G32" s="223">
        <f>[6]RRKL!H32+[6]RAJ!H32+[6]SND!H32+[6]SBP!H32+[6]JGH!H32+[6]BGH!H32+[6]DGH!H32+[6]BED!H32+[6]TED!H32+[6]KEED!H32+[6]KWED!H32</f>
        <v>0</v>
      </c>
      <c r="H32" s="223">
        <f>[6]RRKL!I32+[6]RAJ!I32+[6]SND!I32+[6]SBP!I32+[6]JGH!I32+[6]BGH!I32+[6]DGH!I32+[6]BED!I32+[6]TED!I32+[6]KEED!I32+[6]KWED!I32</f>
        <v>0</v>
      </c>
      <c r="I32" s="223"/>
      <c r="J32" s="223"/>
      <c r="K32" s="223"/>
      <c r="L32" s="223">
        <f>[6]RRKL!K32+[6]RAJ!K32+[6]SND!K32+[6]SBP!K32+[6]JGH!K32+[6]BGH!K32+[6]DGH!K32+[6]BED!K32+[6]TED!K32+[6]KEED!K32+[6]KWED!K32</f>
        <v>0</v>
      </c>
      <c r="M32" s="223">
        <f>[6]RRKL!L32+[6]RAJ!L32+[6]SND!L32+[6]SBP!L32+[6]JGH!L32+[6]BGH!L32+[6]DGH!L32+[6]BED!L32+[6]TED!L32+[6]KEED!L32+[6]KWED!L32</f>
        <v>0</v>
      </c>
      <c r="N32" s="223"/>
      <c r="O32" s="227">
        <f>SUM(B32:M32)</f>
        <v>0</v>
      </c>
      <c r="Q32" s="228">
        <f>SUM(B32:G32)</f>
        <v>0</v>
      </c>
      <c r="R32" s="228">
        <f>SUM(B32:H32)</f>
        <v>0</v>
      </c>
      <c r="T32" s="228">
        <f>SUM(B32:L32)</f>
        <v>0</v>
      </c>
    </row>
    <row r="33" spans="1:20" hidden="1">
      <c r="A33" s="223" t="s">
        <v>111</v>
      </c>
      <c r="B33" s="223">
        <f>[6]RRKL!C33+[6]RAJ!C33+[6]SND!C33+[6]SBP!C33+[6]JGH!C33+[6]BGH!C33+[6]DGH!C33+[6]BED!C33+[6]TED!C33+[6]KEED!C33+[6]KWED!C33</f>
        <v>0</v>
      </c>
      <c r="C33" s="223">
        <f>[6]RRKL!D33+[6]RAJ!D33+[6]SND!D33+[6]SBP!D33+[6]JGH!D33+[6]BGH!D33+[6]DGH!D33+[6]BED!D33+[6]TED!D33+[6]KEED!D33+[6]KWED!D33</f>
        <v>0</v>
      </c>
      <c r="D33" s="223">
        <f>[6]RRKL!E33+[6]RAJ!E33+[6]SND!E33+[6]SBP!E33+[6]JGH!E33+[6]BGH!E33+[6]DGH!E33+[6]BED!E33+[6]TED!E33+[6]KEED!E33+[6]KWED!E33</f>
        <v>0</v>
      </c>
      <c r="E33" s="223">
        <f>[6]RRKL!F33+[6]RAJ!F33+[6]SND!F33+[6]SBP!F33+[6]JGH!F33+[6]BGH!F33+[6]DGH!F33+[6]BED!F33+[6]TED!F33+[6]KEED!F33+[6]KWED!F33</f>
        <v>0</v>
      </c>
      <c r="F33" s="223">
        <f>[6]RRKL!G33+[6]RAJ!G33+[6]SND!G33+[6]SBP!G33+[6]JGH!G33+[6]BGH!G33+[6]DGH!G33+[6]BED!G33+[6]TED!G33+[6]KEED!G33+[6]KWED!G33</f>
        <v>0</v>
      </c>
      <c r="G33" s="223">
        <f>[6]RRKL!H33+[6]RAJ!H33+[6]SND!H33+[6]SBP!H33+[6]JGH!H33+[6]BGH!H33+[6]DGH!H33+[6]BED!H33+[6]TED!H33+[6]KEED!H33+[6]KWED!H33</f>
        <v>0</v>
      </c>
      <c r="H33" s="223">
        <f>[6]RRKL!I33+[6]RAJ!I33+[6]SND!I33+[6]SBP!I33+[6]JGH!I33+[6]BGH!I33+[6]DGH!I33+[6]BED!I33+[6]TED!I33+[6]KEED!I33+[6]KWED!I33</f>
        <v>0</v>
      </c>
      <c r="I33" s="223"/>
      <c r="J33" s="223"/>
      <c r="K33" s="223"/>
      <c r="L33" s="223">
        <f>[6]RRKL!K33+[6]RAJ!K33+[6]SND!K33+[6]SBP!K33+[6]JGH!K33+[6]BGH!K33+[6]DGH!K33+[6]BED!K33+[6]TED!K33+[6]KEED!K33+[6]KWED!K33</f>
        <v>0</v>
      </c>
      <c r="M33" s="223">
        <f>[6]RRKL!L33+[6]RAJ!L33+[6]SND!L33+[6]SBP!L33+[6]JGH!L33+[6]BGH!L33+[6]DGH!L33+[6]BED!L33+[6]TED!L33+[6]KEED!L33+[6]KWED!L33</f>
        <v>0</v>
      </c>
      <c r="N33" s="223"/>
      <c r="O33" s="227">
        <f>SUM(B33:M33)</f>
        <v>0</v>
      </c>
      <c r="Q33" s="228">
        <f>SUM(B33:G33)</f>
        <v>0</v>
      </c>
      <c r="R33" s="228">
        <f>SUM(B33:H33)</f>
        <v>0</v>
      </c>
      <c r="T33" s="228">
        <f>SUM(B33:L33)</f>
        <v>0</v>
      </c>
    </row>
    <row r="34" spans="1:20" hidden="1">
      <c r="A34" s="229" t="s">
        <v>70</v>
      </c>
      <c r="B34" s="243">
        <f>SUM(B31:B33)</f>
        <v>0</v>
      </c>
      <c r="C34" s="243">
        <f t="shared" ref="C34:O34" si="8">SUM(C31:C33)</f>
        <v>0</v>
      </c>
      <c r="D34" s="243">
        <f t="shared" si="8"/>
        <v>0</v>
      </c>
      <c r="E34" s="243">
        <f t="shared" si="8"/>
        <v>0</v>
      </c>
      <c r="F34" s="243">
        <f t="shared" si="8"/>
        <v>0</v>
      </c>
      <c r="G34" s="243">
        <f t="shared" si="8"/>
        <v>0</v>
      </c>
      <c r="H34" s="243">
        <f t="shared" si="8"/>
        <v>0</v>
      </c>
      <c r="I34" s="243"/>
      <c r="J34" s="243"/>
      <c r="K34" s="243"/>
      <c r="L34" s="243">
        <f t="shared" si="8"/>
        <v>0</v>
      </c>
      <c r="M34" s="243">
        <f t="shared" si="8"/>
        <v>0</v>
      </c>
      <c r="N34" s="243"/>
      <c r="O34" s="243">
        <f t="shared" si="8"/>
        <v>0</v>
      </c>
      <c r="Q34" s="244">
        <f>SUM(B34:G34)</f>
        <v>0</v>
      </c>
      <c r="R34" s="245">
        <f>SUM(R31:R33)</f>
        <v>0</v>
      </c>
      <c r="T34" s="245">
        <f>SUM(T31:T33)</f>
        <v>0</v>
      </c>
    </row>
    <row r="35" spans="1:20" hidden="1">
      <c r="A35" s="246" t="s">
        <v>435</v>
      </c>
      <c r="B35" s="247"/>
      <c r="C35" s="247"/>
      <c r="D35" s="247"/>
      <c r="E35" s="247"/>
      <c r="F35" s="247"/>
      <c r="G35" s="247"/>
      <c r="H35" s="247"/>
      <c r="I35" s="247"/>
      <c r="J35" s="247"/>
      <c r="K35" s="247"/>
      <c r="L35" s="247"/>
      <c r="M35" s="247"/>
      <c r="N35" s="247"/>
      <c r="O35" s="247">
        <f>SUM(B35:M35)</f>
        <v>0</v>
      </c>
      <c r="Q35" s="244">
        <f>SUM(B35:G35)</f>
        <v>0</v>
      </c>
      <c r="R35" s="244">
        <f>SUM(B35:H35)</f>
        <v>0</v>
      </c>
      <c r="T35" s="244">
        <f>SUM(B35:L35)</f>
        <v>0</v>
      </c>
    </row>
    <row r="36" spans="1:20" hidden="1">
      <c r="A36" s="246" t="s">
        <v>434</v>
      </c>
      <c r="B36" s="247" t="e">
        <f t="shared" ref="B36:O36" si="9">(B34*100)/B14/10</f>
        <v>#DIV/0!</v>
      </c>
      <c r="C36" s="247" t="e">
        <f t="shared" si="9"/>
        <v>#DIV/0!</v>
      </c>
      <c r="D36" s="247" t="e">
        <f t="shared" si="9"/>
        <v>#DIV/0!</v>
      </c>
      <c r="E36" s="247" t="e">
        <f t="shared" si="9"/>
        <v>#DIV/0!</v>
      </c>
      <c r="F36" s="247" t="e">
        <f t="shared" si="9"/>
        <v>#DIV/0!</v>
      </c>
      <c r="G36" s="247" t="e">
        <f t="shared" si="9"/>
        <v>#DIV/0!</v>
      </c>
      <c r="H36" s="247" t="e">
        <f t="shared" si="9"/>
        <v>#DIV/0!</v>
      </c>
      <c r="I36" s="247"/>
      <c r="J36" s="247"/>
      <c r="K36" s="247"/>
      <c r="L36" s="247" t="e">
        <f t="shared" si="9"/>
        <v>#DIV/0!</v>
      </c>
      <c r="M36" s="247" t="e">
        <f t="shared" si="9"/>
        <v>#DIV/0!</v>
      </c>
      <c r="N36" s="247"/>
      <c r="O36" s="247" t="e">
        <f t="shared" si="9"/>
        <v>#DIV/0!</v>
      </c>
      <c r="Q36" s="244"/>
      <c r="R36" s="244"/>
      <c r="T36" s="244"/>
    </row>
    <row r="37" spans="1:20" hidden="1">
      <c r="A37" s="229" t="s">
        <v>433</v>
      </c>
      <c r="B37" s="223"/>
      <c r="C37" s="223"/>
      <c r="D37" s="223"/>
      <c r="E37" s="223"/>
      <c r="F37" s="223"/>
      <c r="G37" s="223"/>
      <c r="H37" s="223"/>
      <c r="I37" s="223"/>
      <c r="J37" s="223"/>
      <c r="K37" s="223"/>
      <c r="L37" s="223"/>
      <c r="M37" s="223"/>
      <c r="N37" s="223"/>
      <c r="O37" s="223"/>
    </row>
    <row r="38" spans="1:20" ht="15" hidden="1">
      <c r="A38" s="223" t="s">
        <v>432</v>
      </c>
      <c r="B38" s="233" t="e">
        <f t="shared" ref="B38:O40" si="10">B31/B25</f>
        <v>#DIV/0!</v>
      </c>
      <c r="C38" s="233" t="e">
        <f t="shared" si="10"/>
        <v>#DIV/0!</v>
      </c>
      <c r="D38" s="233" t="e">
        <f t="shared" si="10"/>
        <v>#DIV/0!</v>
      </c>
      <c r="E38" s="233" t="e">
        <f t="shared" si="10"/>
        <v>#DIV/0!</v>
      </c>
      <c r="F38" s="233" t="e">
        <f t="shared" si="10"/>
        <v>#DIV/0!</v>
      </c>
      <c r="G38" s="233" t="e">
        <f t="shared" si="10"/>
        <v>#DIV/0!</v>
      </c>
      <c r="H38" s="233" t="e">
        <f t="shared" si="10"/>
        <v>#DIV/0!</v>
      </c>
      <c r="I38" s="233"/>
      <c r="J38" s="233"/>
      <c r="K38" s="233"/>
      <c r="L38" s="233" t="e">
        <f t="shared" si="10"/>
        <v>#DIV/0!</v>
      </c>
      <c r="M38" s="233" t="e">
        <f t="shared" si="10"/>
        <v>#DIV/0!</v>
      </c>
      <c r="N38" s="233"/>
      <c r="O38" s="233" t="e">
        <f t="shared" si="10"/>
        <v>#DIV/0!</v>
      </c>
      <c r="Q38" s="234" t="e">
        <f t="shared" ref="Q38:R40" si="11">Q31/Q25</f>
        <v>#DIV/0!</v>
      </c>
      <c r="R38" s="234" t="e">
        <f t="shared" si="11"/>
        <v>#DIV/0!</v>
      </c>
      <c r="T38" s="234" t="e">
        <f>T31/T25</f>
        <v>#DIV/0!</v>
      </c>
    </row>
    <row r="39" spans="1:20" ht="15" hidden="1">
      <c r="A39" s="223" t="s">
        <v>431</v>
      </c>
      <c r="B39" s="233" t="e">
        <f t="shared" si="10"/>
        <v>#DIV/0!</v>
      </c>
      <c r="C39" s="233" t="e">
        <f t="shared" si="10"/>
        <v>#DIV/0!</v>
      </c>
      <c r="D39" s="233" t="e">
        <f t="shared" si="10"/>
        <v>#DIV/0!</v>
      </c>
      <c r="E39" s="233" t="e">
        <f t="shared" si="10"/>
        <v>#DIV/0!</v>
      </c>
      <c r="F39" s="233" t="e">
        <f t="shared" si="10"/>
        <v>#DIV/0!</v>
      </c>
      <c r="G39" s="233" t="e">
        <f t="shared" si="10"/>
        <v>#DIV/0!</v>
      </c>
      <c r="H39" s="233" t="e">
        <f t="shared" si="10"/>
        <v>#DIV/0!</v>
      </c>
      <c r="I39" s="233"/>
      <c r="J39" s="233"/>
      <c r="K39" s="233"/>
      <c r="L39" s="233" t="e">
        <f t="shared" si="10"/>
        <v>#DIV/0!</v>
      </c>
      <c r="M39" s="233" t="e">
        <f t="shared" si="10"/>
        <v>#DIV/0!</v>
      </c>
      <c r="N39" s="233"/>
      <c r="O39" s="233" t="e">
        <f t="shared" si="10"/>
        <v>#DIV/0!</v>
      </c>
      <c r="Q39" s="234" t="e">
        <f t="shared" si="11"/>
        <v>#DIV/0!</v>
      </c>
      <c r="R39" s="234" t="e">
        <f t="shared" si="11"/>
        <v>#DIV/0!</v>
      </c>
      <c r="T39" s="234" t="e">
        <f>T32/T26</f>
        <v>#DIV/0!</v>
      </c>
    </row>
    <row r="40" spans="1:20" ht="15" hidden="1">
      <c r="A40" s="223" t="s">
        <v>111</v>
      </c>
      <c r="B40" s="233" t="e">
        <f t="shared" si="10"/>
        <v>#DIV/0!</v>
      </c>
      <c r="C40" s="233" t="e">
        <f t="shared" si="10"/>
        <v>#DIV/0!</v>
      </c>
      <c r="D40" s="233" t="e">
        <f t="shared" si="10"/>
        <v>#DIV/0!</v>
      </c>
      <c r="E40" s="233" t="e">
        <f t="shared" si="10"/>
        <v>#DIV/0!</v>
      </c>
      <c r="F40" s="233" t="e">
        <f t="shared" si="10"/>
        <v>#DIV/0!</v>
      </c>
      <c r="G40" s="233" t="e">
        <f t="shared" si="10"/>
        <v>#DIV/0!</v>
      </c>
      <c r="H40" s="233" t="e">
        <f t="shared" si="10"/>
        <v>#DIV/0!</v>
      </c>
      <c r="I40" s="233"/>
      <c r="J40" s="233"/>
      <c r="K40" s="233"/>
      <c r="L40" s="233" t="e">
        <f t="shared" si="10"/>
        <v>#DIV/0!</v>
      </c>
      <c r="M40" s="233" t="e">
        <f t="shared" si="10"/>
        <v>#DIV/0!</v>
      </c>
      <c r="N40" s="233"/>
      <c r="O40" s="233" t="e">
        <f t="shared" si="10"/>
        <v>#DIV/0!</v>
      </c>
      <c r="Q40" s="234" t="e">
        <f t="shared" si="11"/>
        <v>#DIV/0!</v>
      </c>
      <c r="R40" s="234" t="e">
        <f t="shared" si="11"/>
        <v>#DIV/0!</v>
      </c>
      <c r="T40" s="234" t="e">
        <f>T33/T27</f>
        <v>#DIV/0!</v>
      </c>
    </row>
    <row r="41" spans="1:20" ht="15" hidden="1">
      <c r="A41" s="223" t="s">
        <v>428</v>
      </c>
      <c r="B41" s="233" t="e">
        <f t="shared" ref="B41:G41" si="12">(B32+B33)/(B26+B27)</f>
        <v>#DIV/0!</v>
      </c>
      <c r="C41" s="233" t="e">
        <f t="shared" si="12"/>
        <v>#DIV/0!</v>
      </c>
      <c r="D41" s="233" t="e">
        <f t="shared" si="12"/>
        <v>#DIV/0!</v>
      </c>
      <c r="E41" s="233" t="e">
        <f t="shared" si="12"/>
        <v>#DIV/0!</v>
      </c>
      <c r="F41" s="233" t="e">
        <f t="shared" si="12"/>
        <v>#DIV/0!</v>
      </c>
      <c r="G41" s="233" t="e">
        <f t="shared" si="12"/>
        <v>#DIV/0!</v>
      </c>
      <c r="H41" s="233" t="e">
        <f>(H32+H33)/(H26+H27)</f>
        <v>#DIV/0!</v>
      </c>
      <c r="I41" s="233"/>
      <c r="J41" s="233"/>
      <c r="K41" s="233"/>
      <c r="L41" s="233" t="e">
        <f>(L32+L33)/(L26+L27)</f>
        <v>#DIV/0!</v>
      </c>
      <c r="M41" s="233" t="e">
        <f>(M32+M33)/(M26+M27)</f>
        <v>#DIV/0!</v>
      </c>
      <c r="N41" s="233"/>
      <c r="O41" s="233" t="e">
        <f>(O32+O33)/(O26+O27)</f>
        <v>#DIV/0!</v>
      </c>
      <c r="Q41" s="234" t="e">
        <f>(Q32+Q33)/(Q26+Q27)</f>
        <v>#DIV/0!</v>
      </c>
      <c r="R41" s="234" t="e">
        <f>(R32+R33)/(R26+R27)</f>
        <v>#DIV/0!</v>
      </c>
      <c r="T41" s="234" t="e">
        <f>(T32+T33)/(T26+T27)</f>
        <v>#DIV/0!</v>
      </c>
    </row>
    <row r="42" spans="1:20" hidden="1">
      <c r="A42" s="229" t="s">
        <v>427</v>
      </c>
      <c r="B42" s="248" t="e">
        <f t="shared" ref="B42:G42" si="13">B34/B28</f>
        <v>#DIV/0!</v>
      </c>
      <c r="C42" s="248" t="e">
        <f t="shared" si="13"/>
        <v>#DIV/0!</v>
      </c>
      <c r="D42" s="248" t="e">
        <f t="shared" si="13"/>
        <v>#DIV/0!</v>
      </c>
      <c r="E42" s="248" t="e">
        <f t="shared" si="13"/>
        <v>#DIV/0!</v>
      </c>
      <c r="F42" s="248" t="e">
        <f t="shared" si="13"/>
        <v>#DIV/0!</v>
      </c>
      <c r="G42" s="248" t="e">
        <f t="shared" si="13"/>
        <v>#DIV/0!</v>
      </c>
      <c r="H42" s="248" t="e">
        <f>H34/H28</f>
        <v>#DIV/0!</v>
      </c>
      <c r="I42" s="248"/>
      <c r="J42" s="248"/>
      <c r="K42" s="248"/>
      <c r="L42" s="248" t="e">
        <f>L34/L28</f>
        <v>#DIV/0!</v>
      </c>
      <c r="M42" s="248" t="e">
        <f>M34/M28</f>
        <v>#DIV/0!</v>
      </c>
      <c r="N42" s="248"/>
      <c r="O42" s="248" t="e">
        <f>O34/O28</f>
        <v>#DIV/0!</v>
      </c>
      <c r="Q42" s="249" t="e">
        <f>Q34/Q28</f>
        <v>#DIV/0!</v>
      </c>
      <c r="R42" s="249" t="e">
        <f>R34/R28</f>
        <v>#DIV/0!</v>
      </c>
      <c r="T42" s="249" t="e">
        <f>T34/T28</f>
        <v>#DIV/0!</v>
      </c>
    </row>
    <row r="43" spans="1:20" hidden="1">
      <c r="A43" s="229"/>
      <c r="B43" s="223"/>
      <c r="C43" s="223"/>
      <c r="D43" s="223"/>
      <c r="E43" s="223"/>
      <c r="F43" s="223"/>
      <c r="G43" s="223"/>
      <c r="H43" s="223"/>
      <c r="I43" s="223"/>
      <c r="J43" s="223"/>
      <c r="K43" s="223"/>
      <c r="L43" s="223"/>
      <c r="M43" s="223"/>
      <c r="N43" s="223"/>
      <c r="O43" s="223"/>
    </row>
    <row r="44" spans="1:20" hidden="1">
      <c r="A44" s="229"/>
      <c r="B44" s="223"/>
      <c r="C44" s="223"/>
      <c r="D44" s="223"/>
      <c r="E44" s="223"/>
      <c r="F44" s="223"/>
      <c r="G44" s="223"/>
      <c r="H44" s="223"/>
      <c r="I44" s="223"/>
      <c r="J44" s="223"/>
      <c r="K44" s="223"/>
      <c r="L44" s="223"/>
      <c r="M44" s="223"/>
      <c r="N44" s="223"/>
      <c r="O44" s="223"/>
    </row>
    <row r="45" spans="1:20" ht="25.5" hidden="1" customHeight="1">
      <c r="A45" s="250" t="s">
        <v>430</v>
      </c>
      <c r="B45" s="233" t="e">
        <f t="shared" ref="B45:H45" si="14">(B34-B35)/(B28-B29)</f>
        <v>#DIV/0!</v>
      </c>
      <c r="C45" s="233" t="e">
        <f t="shared" si="14"/>
        <v>#DIV/0!</v>
      </c>
      <c r="D45" s="233" t="e">
        <f t="shared" si="14"/>
        <v>#DIV/0!</v>
      </c>
      <c r="E45" s="233" t="e">
        <f t="shared" si="14"/>
        <v>#DIV/0!</v>
      </c>
      <c r="F45" s="233" t="e">
        <f t="shared" si="14"/>
        <v>#DIV/0!</v>
      </c>
      <c r="G45" s="233" t="e">
        <f t="shared" si="14"/>
        <v>#DIV/0!</v>
      </c>
      <c r="H45" s="233" t="e">
        <f t="shared" si="14"/>
        <v>#DIV/0!</v>
      </c>
      <c r="I45" s="233"/>
      <c r="J45" s="233"/>
      <c r="K45" s="233"/>
      <c r="L45" s="233" t="e">
        <f>(L34-L35)/(L28-L29)</f>
        <v>#DIV/0!</v>
      </c>
      <c r="M45" s="233" t="e">
        <f>(M34-M35)/(M28-M29)</f>
        <v>#DIV/0!</v>
      </c>
      <c r="N45" s="233"/>
      <c r="O45" s="233" t="e">
        <f>(O34-O35)/(O28-O29)</f>
        <v>#DIV/0!</v>
      </c>
      <c r="Q45" s="234" t="e">
        <f>(Q34-Q35)/(Q28-Q29)</f>
        <v>#DIV/0!</v>
      </c>
      <c r="R45" s="234" t="e">
        <f>(R34-R35)/(R28-R29)</f>
        <v>#DIV/0!</v>
      </c>
      <c r="T45" s="234" t="e">
        <f>(T34-T35)/(T28-T29)</f>
        <v>#DIV/0!</v>
      </c>
    </row>
    <row r="46" spans="1:20" hidden="1">
      <c r="A46" s="223" t="s">
        <v>429</v>
      </c>
      <c r="B46" s="223"/>
      <c r="C46" s="223"/>
      <c r="D46" s="223"/>
      <c r="E46" s="223"/>
      <c r="F46" s="223"/>
      <c r="G46" s="223"/>
      <c r="H46" s="223"/>
      <c r="I46" s="223"/>
      <c r="J46" s="223"/>
      <c r="K46" s="223"/>
      <c r="L46" s="223"/>
      <c r="M46" s="223"/>
      <c r="N46" s="223"/>
      <c r="O46" s="223"/>
    </row>
    <row r="47" spans="1:20" ht="15" hidden="1">
      <c r="A47" s="246" t="s">
        <v>111</v>
      </c>
      <c r="B47" s="233" t="e">
        <f t="shared" ref="B47:M49" si="15">1-(B21*B40)</f>
        <v>#DIV/0!</v>
      </c>
      <c r="C47" s="233" t="e">
        <f t="shared" si="15"/>
        <v>#DIV/0!</v>
      </c>
      <c r="D47" s="233" t="e">
        <f t="shared" si="15"/>
        <v>#DIV/0!</v>
      </c>
      <c r="E47" s="233" t="e">
        <f t="shared" si="15"/>
        <v>#DIV/0!</v>
      </c>
      <c r="F47" s="233" t="e">
        <f t="shared" si="15"/>
        <v>#DIV/0!</v>
      </c>
      <c r="G47" s="233" t="e">
        <f t="shared" si="15"/>
        <v>#DIV/0!</v>
      </c>
      <c r="H47" s="233" t="e">
        <f t="shared" si="15"/>
        <v>#DIV/0!</v>
      </c>
      <c r="I47" s="233"/>
      <c r="J47" s="233"/>
      <c r="K47" s="233"/>
      <c r="L47" s="233" t="e">
        <f t="shared" si="15"/>
        <v>#DIV/0!</v>
      </c>
      <c r="M47" s="233" t="e">
        <f t="shared" si="15"/>
        <v>#DIV/0!</v>
      </c>
      <c r="N47" s="233"/>
      <c r="O47" s="235" t="e">
        <f>1-(O21*O40)</f>
        <v>#DIV/0!</v>
      </c>
    </row>
    <row r="48" spans="1:20" hidden="1">
      <c r="A48" s="229" t="s">
        <v>428</v>
      </c>
      <c r="B48" s="251" t="e">
        <f t="shared" si="15"/>
        <v>#DIV/0!</v>
      </c>
      <c r="C48" s="251" t="e">
        <f t="shared" si="15"/>
        <v>#DIV/0!</v>
      </c>
      <c r="D48" s="251" t="e">
        <f t="shared" si="15"/>
        <v>#DIV/0!</v>
      </c>
      <c r="E48" s="251" t="e">
        <f t="shared" si="15"/>
        <v>#DIV/0!</v>
      </c>
      <c r="F48" s="251" t="e">
        <f t="shared" si="15"/>
        <v>#DIV/0!</v>
      </c>
      <c r="G48" s="251" t="e">
        <f t="shared" si="15"/>
        <v>#DIV/0!</v>
      </c>
      <c r="H48" s="251" t="e">
        <f t="shared" si="15"/>
        <v>#DIV/0!</v>
      </c>
      <c r="I48" s="251"/>
      <c r="J48" s="251"/>
      <c r="K48" s="251"/>
      <c r="L48" s="251" t="e">
        <f t="shared" si="15"/>
        <v>#DIV/0!</v>
      </c>
      <c r="M48" s="251" t="e">
        <f t="shared" si="15"/>
        <v>#DIV/0!</v>
      </c>
      <c r="N48" s="251"/>
      <c r="O48" s="251" t="e">
        <f>1-(O22*O41)</f>
        <v>#DIV/0!</v>
      </c>
      <c r="Q48" s="249" t="e">
        <f>1-(Q22*Q41)</f>
        <v>#DIV/0!</v>
      </c>
      <c r="R48" s="249" t="e">
        <f>1-(R22*R41)</f>
        <v>#DIV/0!</v>
      </c>
      <c r="T48" s="249" t="e">
        <f>1-(T22*T41)</f>
        <v>#DIV/0!</v>
      </c>
    </row>
    <row r="49" spans="1:61" hidden="1">
      <c r="A49" s="229" t="s">
        <v>427</v>
      </c>
      <c r="B49" s="248" t="e">
        <f t="shared" si="15"/>
        <v>#DIV/0!</v>
      </c>
      <c r="C49" s="248" t="e">
        <f t="shared" si="15"/>
        <v>#DIV/0!</v>
      </c>
      <c r="D49" s="248" t="e">
        <f t="shared" si="15"/>
        <v>#DIV/0!</v>
      </c>
      <c r="E49" s="248" t="e">
        <f t="shared" si="15"/>
        <v>#DIV/0!</v>
      </c>
      <c r="F49" s="248" t="e">
        <f t="shared" si="15"/>
        <v>#DIV/0!</v>
      </c>
      <c r="G49" s="248" t="e">
        <f t="shared" si="15"/>
        <v>#DIV/0!</v>
      </c>
      <c r="H49" s="248" t="e">
        <f t="shared" si="15"/>
        <v>#DIV/0!</v>
      </c>
      <c r="I49" s="248"/>
      <c r="J49" s="248"/>
      <c r="K49" s="248"/>
      <c r="L49" s="248" t="e">
        <f t="shared" si="15"/>
        <v>#DIV/0!</v>
      </c>
      <c r="M49" s="248" t="e">
        <f>1-(M23*M42)</f>
        <v>#DIV/0!</v>
      </c>
      <c r="N49" s="248"/>
      <c r="O49" s="252" t="e">
        <f>1-(O23*O42)</f>
        <v>#DIV/0!</v>
      </c>
      <c r="Q49" s="249" t="e">
        <f>1-(Q23*Q42)</f>
        <v>#DIV/0!</v>
      </c>
      <c r="R49" s="249" t="e">
        <f>1-(R23*R42)</f>
        <v>#DIV/0!</v>
      </c>
      <c r="T49" s="249" t="e">
        <f>1-(T23*T42)</f>
        <v>#DIV/0!</v>
      </c>
    </row>
    <row r="50" spans="1:61" ht="21.75" customHeight="1">
      <c r="A50" s="341" t="s">
        <v>466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1"/>
      <c r="AL50" s="341"/>
      <c r="AM50" s="342"/>
      <c r="AN50" s="342"/>
      <c r="AO50" s="342"/>
      <c r="AS50" s="216" t="s">
        <v>176</v>
      </c>
    </row>
    <row r="51" spans="1:61" ht="31.5" customHeight="1">
      <c r="A51" s="253" t="s">
        <v>379</v>
      </c>
      <c r="B51" s="254" t="s">
        <v>426</v>
      </c>
      <c r="C51" s="254" t="s">
        <v>425</v>
      </c>
      <c r="D51" s="255" t="s">
        <v>424</v>
      </c>
      <c r="E51" s="256" t="s">
        <v>423</v>
      </c>
      <c r="F51" s="256" t="s">
        <v>422</v>
      </c>
      <c r="G51" s="256" t="s">
        <v>421</v>
      </c>
      <c r="H51" s="256" t="s">
        <v>420</v>
      </c>
      <c r="I51" s="256" t="s">
        <v>420</v>
      </c>
      <c r="J51" s="256" t="s">
        <v>419</v>
      </c>
      <c r="K51" s="256" t="s">
        <v>418</v>
      </c>
      <c r="L51" s="256" t="s">
        <v>417</v>
      </c>
      <c r="M51" s="256" t="s">
        <v>416</v>
      </c>
      <c r="N51" s="256" t="s">
        <v>415</v>
      </c>
      <c r="O51" s="256" t="s">
        <v>414</v>
      </c>
      <c r="P51" s="256" t="s">
        <v>413</v>
      </c>
      <c r="Q51" s="256" t="s">
        <v>412</v>
      </c>
      <c r="R51" s="256" t="s">
        <v>411</v>
      </c>
      <c r="S51" s="256" t="s">
        <v>410</v>
      </c>
      <c r="T51" s="256" t="s">
        <v>409</v>
      </c>
      <c r="U51" s="256" t="s">
        <v>408</v>
      </c>
      <c r="V51" s="256" t="s">
        <v>407</v>
      </c>
      <c r="W51" s="256" t="s">
        <v>406</v>
      </c>
      <c r="X51" s="256" t="s">
        <v>399</v>
      </c>
      <c r="Y51" s="256" t="s">
        <v>399</v>
      </c>
      <c r="Z51" s="256" t="s">
        <v>405</v>
      </c>
      <c r="AA51" s="256" t="s">
        <v>396</v>
      </c>
      <c r="AB51" s="256" t="s">
        <v>396</v>
      </c>
      <c r="AC51" s="256" t="s">
        <v>404</v>
      </c>
      <c r="AD51" s="256" t="s">
        <v>393</v>
      </c>
      <c r="AE51" s="256" t="s">
        <v>393</v>
      </c>
      <c r="AF51" s="256" t="s">
        <v>392</v>
      </c>
      <c r="AG51" s="256" t="s">
        <v>391</v>
      </c>
      <c r="AH51" s="256" t="s">
        <v>391</v>
      </c>
      <c r="AI51" s="256" t="s">
        <v>390</v>
      </c>
      <c r="AJ51" s="256" t="s">
        <v>376</v>
      </c>
      <c r="AK51" s="256" t="s">
        <v>376</v>
      </c>
      <c r="AL51" s="256" t="s">
        <v>377</v>
      </c>
      <c r="AM51" s="256" t="s">
        <v>389</v>
      </c>
      <c r="AN51" s="256" t="s">
        <v>389</v>
      </c>
      <c r="AO51" s="256" t="s">
        <v>467</v>
      </c>
      <c r="AP51" s="256" t="s">
        <v>463</v>
      </c>
      <c r="AQ51" s="256" t="s">
        <v>463</v>
      </c>
      <c r="AR51" s="256" t="s">
        <v>468</v>
      </c>
      <c r="AS51" s="256" t="s">
        <v>469</v>
      </c>
      <c r="AT51" s="256"/>
      <c r="AU51" s="256"/>
      <c r="AV51" s="256"/>
      <c r="AW51" s="256"/>
      <c r="AX51" s="256"/>
      <c r="AY51" s="256" t="s">
        <v>470</v>
      </c>
      <c r="AZ51" s="256" t="s">
        <v>471</v>
      </c>
      <c r="BA51" s="256" t="s">
        <v>472</v>
      </c>
      <c r="BB51" s="256" t="s">
        <v>473</v>
      </c>
      <c r="BC51" s="256" t="s">
        <v>474</v>
      </c>
      <c r="BD51" s="256" t="s">
        <v>475</v>
      </c>
      <c r="BE51" s="256" t="s">
        <v>476</v>
      </c>
      <c r="BF51" s="256" t="s">
        <v>477</v>
      </c>
      <c r="BG51" s="256" t="s">
        <v>478</v>
      </c>
      <c r="BH51" s="256" t="s">
        <v>479</v>
      </c>
      <c r="BI51" s="256" t="s">
        <v>480</v>
      </c>
    </row>
    <row r="52" spans="1:61">
      <c r="A52" s="257" t="s">
        <v>380</v>
      </c>
      <c r="B52" s="258">
        <f>'[6]RKL CIRCLE'!C52+'[6]BRL CIRCLE'!C52+'[6]BGH CIRCLE'!C52+'[6]BGR CIRCLE'!C52+'[6]BPT CIRCLE'!C52</f>
        <v>5</v>
      </c>
      <c r="C52" s="258">
        <f>'[6]RKL CIRCLE'!D52+'[6]BRL CIRCLE'!D52+'[6]BGH CIRCLE'!D52+'[6]BGR CIRCLE'!D52+'[6]BPT CIRCLE'!D52</f>
        <v>5</v>
      </c>
      <c r="D52" s="258">
        <f>'[6]RKL CIRCLE'!E52+'[6]BRL CIRCLE'!E52+'[6]BGH CIRCLE'!E52+'[6]BGR CIRCLE'!E52+'[6]BPT CIRCLE'!E52</f>
        <v>5</v>
      </c>
      <c r="E52" s="258">
        <f>'[6]RKL CIRCLE'!F52+'[6]BRL CIRCLE'!F52+'[6]BGH CIRCLE'!F52+'[6]BGR CIRCLE'!F52+'[6]BPT CIRCLE'!F52</f>
        <v>5</v>
      </c>
      <c r="F52" s="258">
        <f>'[6]RKL CIRCLE'!G52+'[6]BRL CIRCLE'!G52+'[6]BGH CIRCLE'!G52+'[6]BGR CIRCLE'!G52+'[6]BPT CIRCLE'!G52</f>
        <v>5</v>
      </c>
      <c r="G52" s="258">
        <f>'[6]RKL CIRCLE'!H52+'[6]BRL CIRCLE'!H52+'[6]BGH CIRCLE'!H52+'[6]BGR CIRCLE'!H52+'[6]BPT CIRCLE'!H52</f>
        <v>5</v>
      </c>
      <c r="H52" s="258">
        <f>'[6]RKL CIRCLE'!I52+'[6]BRL CIRCLE'!I52+'[6]BGH CIRCLE'!I52+'[6]BGR CIRCLE'!I52+'[6]BPT CIRCLE'!I52</f>
        <v>5</v>
      </c>
      <c r="I52" s="258">
        <f>'[6]RKL CIRCLE'!J52+'[6]BRL CIRCLE'!J52+'[6]BGH CIRCLE'!J52+'[6]BGR CIRCLE'!J52+'[6]BPT CIRCLE'!J52</f>
        <v>5</v>
      </c>
      <c r="J52" s="258">
        <f>'[6]RKL CIRCLE'!K52+'[6]BRL CIRCLE'!K52+'[6]BGH CIRCLE'!K52+'[6]BGR CIRCLE'!K52+'[6]BPT CIRCLE'!K52</f>
        <v>5</v>
      </c>
      <c r="K52" s="258">
        <f>'[6]RKL CIRCLE'!L52+'[6]BRL CIRCLE'!L52+'[6]BGH CIRCLE'!L52+'[6]BGR CIRCLE'!L52+'[6]BPT CIRCLE'!L52</f>
        <v>5</v>
      </c>
      <c r="L52" s="258">
        <f>'[6]RKL CIRCLE'!M52+'[6]BRL CIRCLE'!M52+'[6]BGH CIRCLE'!M52+'[6]BGR CIRCLE'!M52+'[6]BPT CIRCLE'!M52</f>
        <v>5</v>
      </c>
      <c r="M52" s="258">
        <f>'[6]RKL CIRCLE'!N52+'[6]BRL CIRCLE'!N52+'[6]BGH CIRCLE'!N52+'[6]BGR CIRCLE'!N52+'[6]BPT CIRCLE'!N52</f>
        <v>5</v>
      </c>
      <c r="N52" s="258">
        <f>'[6]RKL CIRCLE'!O52+'[6]BRL CIRCLE'!O52+'[6]BGH CIRCLE'!O52+'[6]BGR CIRCLE'!O52+'[6]BPT CIRCLE'!O52</f>
        <v>5</v>
      </c>
      <c r="O52" s="258">
        <f>'[6]RKL CIRCLE'!P52+'[6]BRL CIRCLE'!P52+'[6]BGH CIRCLE'!P52+'[6]BGR CIRCLE'!P52+'[6]BPT CIRCLE'!P52</f>
        <v>5</v>
      </c>
      <c r="P52" s="258">
        <f>'[6]RKL CIRCLE'!Q52+'[6]BRL CIRCLE'!Q52+'[6]BGH CIRCLE'!Q52+'[6]BGR CIRCLE'!Q52+'[6]BPT CIRCLE'!Q52</f>
        <v>5</v>
      </c>
      <c r="Q52" s="258">
        <f>'[6]RKL CIRCLE'!R52+'[6]BRL CIRCLE'!R52+'[6]BGH CIRCLE'!R52+'[6]BGR CIRCLE'!R52+'[6]BPT CIRCLE'!R52</f>
        <v>5</v>
      </c>
      <c r="R52" s="258">
        <f>'[6]RKL CIRCLE'!S52+'[6]BRL CIRCLE'!S52+'[6]BGH CIRCLE'!S52+'[6]BGR CIRCLE'!S52+'[6]BPT CIRCLE'!S52</f>
        <v>5</v>
      </c>
      <c r="S52" s="258">
        <f>'[6]RKL CIRCLE'!T52+'[6]BRL CIRCLE'!T52+'[6]BGH CIRCLE'!T52+'[6]BGR CIRCLE'!T52+'[6]BPT CIRCLE'!T52</f>
        <v>5</v>
      </c>
      <c r="T52" s="258">
        <f>'[6]RKL CIRCLE'!U52+'[6]BRL CIRCLE'!U52+'[6]BGH CIRCLE'!U52+'[6]BGR CIRCLE'!U52+'[6]BPT CIRCLE'!U52</f>
        <v>4</v>
      </c>
      <c r="U52" s="258">
        <f>'[6]RKL CIRCLE'!V52+'[6]BRL CIRCLE'!V52+'[6]BGH CIRCLE'!V52+'[6]BGR CIRCLE'!V52+'[6]BPT CIRCLE'!V52</f>
        <v>4</v>
      </c>
      <c r="V52" s="258">
        <f>'[6]RKL CIRCLE'!W52+'[6]BRL CIRCLE'!W52+'[6]BGH CIRCLE'!W52+'[6]BGR CIRCLE'!W52+'[6]BPT CIRCLE'!W52</f>
        <v>4</v>
      </c>
      <c r="W52" s="258">
        <f>'[6]RKL CIRCLE'!X52+'[6]BRL CIRCLE'!X52+'[6]BGH CIRCLE'!X52+'[6]BGR CIRCLE'!X52+'[6]BPT CIRCLE'!X52</f>
        <v>5</v>
      </c>
      <c r="X52" s="259">
        <f>'[6]RKL CIRCLE'!Y52+'[6]BRL CIRCLE'!Y52+'[6]BGH CIRCLE'!Y52+'[6]BGR CIRCLE'!Y52+'[6]BPT CIRCLE'!Y52</f>
        <v>5</v>
      </c>
      <c r="Y52" s="258">
        <f t="shared" ref="Y52:Y57" si="16">X52</f>
        <v>5</v>
      </c>
      <c r="Z52" s="258">
        <f>'[6]RKL CIRCLE'!AA52+'[6]BRL CIRCLE'!AA52+'[6]BGH CIRCLE'!AA52+'[6]BGR CIRCLE'!AA52+'[6]BPT CIRCLE'!AA52</f>
        <v>5</v>
      </c>
      <c r="AA52" s="260">
        <f>'[6]RKL CIRCLE'!AC52+'[6]BRL CIRCLE'!AC52+'[6]BGH CIRCLE'!AC52+'[6]BGR CIRCLE'!AC52+'[6]BPT CIRCLE'!AC52</f>
        <v>5</v>
      </c>
      <c r="AB52" s="258">
        <f t="shared" ref="AB52:AE57" si="17">AA52</f>
        <v>5</v>
      </c>
      <c r="AC52" s="258">
        <f t="shared" si="17"/>
        <v>5</v>
      </c>
      <c r="AD52" s="258">
        <f t="shared" si="17"/>
        <v>5</v>
      </c>
      <c r="AE52" s="258">
        <f t="shared" si="17"/>
        <v>5</v>
      </c>
      <c r="AF52" s="258">
        <f>'[6]RKL CIRCLE'!AF52+'[6]BRL CIRCLE'!AF52+'[6]BGH CIRCLE'!AF52+'[6]BGR CIRCLE'!AF52+'[6]BPT CIRCLE'!AF52</f>
        <v>5</v>
      </c>
      <c r="AG52" s="258">
        <f>'[6]RKL CIRCLE'!AG52+'[6]BRL CIRCLE'!AG52+'[6]BGH CIRCLE'!AG52+'[6]BGR CIRCLE'!AG52+'[6]BPT CIRCLE'!AG52</f>
        <v>5</v>
      </c>
      <c r="AH52" s="258">
        <f t="shared" ref="AH52:AH57" si="18">AG52</f>
        <v>5</v>
      </c>
      <c r="AI52" s="258">
        <f>'[6]RKL CIRCLE'!AH52+'[6]BRL CIRCLE'!AH52+'[6]BGH CIRCLE'!AH52+'[6]BGR CIRCLE'!AH52+'[6]BPT CIRCLE'!AH52</f>
        <v>5</v>
      </c>
      <c r="AJ52" s="258">
        <f>'[6]RKL CIRCLE'!AI52+'[6]BRL CIRCLE'!AI52+'[6]BGH CIRCLE'!AI52+'[6]BGR CIRCLE'!AI52+'[6]BPT CIRCLE'!AI52</f>
        <v>5</v>
      </c>
      <c r="AK52" s="258">
        <f t="shared" ref="AK52:AK57" si="19">AJ52</f>
        <v>5</v>
      </c>
      <c r="AL52" s="258">
        <f>'[6]RKL CIRCLE'!AJ52+'[6]BRL CIRCLE'!AJ52+'[6]BGH CIRCLE'!AJ52+'[6]BGR CIRCLE'!AJ52+'[6]BPT CIRCLE'!AJ52</f>
        <v>5</v>
      </c>
      <c r="AM52" s="258">
        <f>'[6]RKL CIRCLE'!AL52+'[6]BRL CIRCLE'!AL52+'[6]BGH CIRCLE'!AL52+'[6]BGR CIRCLE'!AL52+'[6]BPT CIRCLE'!AL52</f>
        <v>5</v>
      </c>
      <c r="AN52" s="258">
        <f t="shared" ref="AN52:AN57" si="20">AM52</f>
        <v>5</v>
      </c>
      <c r="AO52" s="258">
        <f>'[6]RKL CIRCLE'!AM52+'[6]BRL CIRCLE'!AM52+'[6]BGH CIRCLE'!AM52+'[6]BGR CIRCLE'!AM52+'[6]BPT CIRCLE'!AM52</f>
        <v>5</v>
      </c>
      <c r="AP52" s="258">
        <f>'[6]RKL CIRCLE'!AN52+'[6]BRL CIRCLE'!AN52+'[6]BGH CIRCLE'!AN52+'[6]BGR CIRCLE'!AN52+'[6]BPT CIRCLE'!AN52</f>
        <v>5</v>
      </c>
      <c r="AQ52" s="258">
        <f t="shared" ref="AQ52:AQ57" si="21">AP52</f>
        <v>5</v>
      </c>
      <c r="AR52" s="258">
        <f>'[6]RKL CIRCLE'!AO52+'[6]BRL CIRCLE'!AO52+'[6]BGH CIRCLE'!AO52+'[6]BGR CIRCLE'!AO52+'[6]BPT CIRCLE'!AO52</f>
        <v>5</v>
      </c>
      <c r="AS52" s="258">
        <f>'[6]RKL CIRCLE'!AP52+'[6]BRL CIRCLE'!AP52+'[6]BGH CIRCLE'!AP52+'[6]BGR CIRCLE'!AP52+'[6]BPT CIRCLE'!AP52</f>
        <v>5</v>
      </c>
      <c r="AT52" s="261"/>
      <c r="AU52" s="261"/>
      <c r="AV52" s="261"/>
      <c r="AW52" s="261"/>
      <c r="AX52" s="261"/>
      <c r="AY52" s="219" t="s">
        <v>481</v>
      </c>
      <c r="AZ52" s="262">
        <v>535477</v>
      </c>
      <c r="BA52" s="262">
        <v>569148</v>
      </c>
      <c r="BB52" s="262">
        <v>632622</v>
      </c>
      <c r="BC52" s="262">
        <v>745618</v>
      </c>
      <c r="BD52" s="262">
        <v>915109</v>
      </c>
      <c r="BE52" s="262">
        <v>1031529</v>
      </c>
      <c r="BF52" s="262">
        <v>1176506</v>
      </c>
      <c r="BG52" s="262">
        <v>1257090</v>
      </c>
      <c r="BH52" s="262">
        <v>1333172</v>
      </c>
      <c r="BI52" s="262">
        <v>1433756</v>
      </c>
    </row>
    <row r="53" spans="1:61">
      <c r="A53" s="257" t="s">
        <v>381</v>
      </c>
      <c r="B53" s="258">
        <f>'[6]RKL CIRCLE'!C53+'[6]BRL CIRCLE'!C53+'[6]BGH CIRCLE'!C53+'[6]BGR CIRCLE'!C53+'[6]BPT CIRCLE'!C53</f>
        <v>16</v>
      </c>
      <c r="C53" s="258">
        <f>'[6]RKL CIRCLE'!D53+'[6]BRL CIRCLE'!D53+'[6]BGH CIRCLE'!D53+'[6]BGR CIRCLE'!D53+'[6]BPT CIRCLE'!D53</f>
        <v>16</v>
      </c>
      <c r="D53" s="258">
        <f>'[6]RKL CIRCLE'!E53+'[6]BRL CIRCLE'!E53+'[6]BGH CIRCLE'!E53+'[6]BGR CIRCLE'!E53+'[6]BPT CIRCLE'!E53</f>
        <v>16</v>
      </c>
      <c r="E53" s="258">
        <f>'[6]RKL CIRCLE'!F53+'[6]BRL CIRCLE'!F53+'[6]BGH CIRCLE'!F53+'[6]BGR CIRCLE'!F53+'[6]BPT CIRCLE'!F53</f>
        <v>16</v>
      </c>
      <c r="F53" s="258">
        <f>'[6]RKL CIRCLE'!G53+'[6]BRL CIRCLE'!G53+'[6]BGH CIRCLE'!G53+'[6]BGR CIRCLE'!G53+'[6]BPT CIRCLE'!G53</f>
        <v>16</v>
      </c>
      <c r="G53" s="258">
        <f>'[6]RKL CIRCLE'!H53+'[6]BRL CIRCLE'!H53+'[6]BGH CIRCLE'!H53+'[6]BGR CIRCLE'!H53+'[6]BPT CIRCLE'!H53</f>
        <v>16</v>
      </c>
      <c r="H53" s="258">
        <f>'[6]RKL CIRCLE'!I53+'[6]BRL CIRCLE'!I53+'[6]BGH CIRCLE'!I53+'[6]BGR CIRCLE'!I53+'[6]BPT CIRCLE'!I53</f>
        <v>16</v>
      </c>
      <c r="I53" s="258">
        <f>'[6]RKL CIRCLE'!J53+'[6]BRL CIRCLE'!J53+'[6]BGH CIRCLE'!J53+'[6]BGR CIRCLE'!J53+'[6]BPT CIRCLE'!J53</f>
        <v>16</v>
      </c>
      <c r="J53" s="258">
        <f>'[6]RKL CIRCLE'!K53+'[6]BRL CIRCLE'!K53+'[6]BGH CIRCLE'!K53+'[6]BGR CIRCLE'!K53+'[6]BPT CIRCLE'!K53</f>
        <v>16</v>
      </c>
      <c r="K53" s="258">
        <f>'[6]RKL CIRCLE'!L53+'[6]BRL CIRCLE'!L53+'[6]BGH CIRCLE'!L53+'[6]BGR CIRCLE'!L53+'[6]BPT CIRCLE'!L53</f>
        <v>16</v>
      </c>
      <c r="L53" s="258">
        <f>'[6]RKL CIRCLE'!M53+'[6]BRL CIRCLE'!M53+'[6]BGH CIRCLE'!M53+'[6]BGR CIRCLE'!M53+'[6]BPT CIRCLE'!M53</f>
        <v>16</v>
      </c>
      <c r="M53" s="258">
        <f>'[6]RKL CIRCLE'!N53+'[6]BRL CIRCLE'!N53+'[6]BGH CIRCLE'!N53+'[6]BGR CIRCLE'!N53+'[6]BPT CIRCLE'!N53</f>
        <v>16</v>
      </c>
      <c r="N53" s="258">
        <f>'[6]RKL CIRCLE'!O53+'[6]BRL CIRCLE'!O53+'[6]BGH CIRCLE'!O53+'[6]BGR CIRCLE'!O53+'[6]BPT CIRCLE'!O53</f>
        <v>16</v>
      </c>
      <c r="O53" s="258">
        <f>'[6]RKL CIRCLE'!P53+'[6]BRL CIRCLE'!P53+'[6]BGH CIRCLE'!P53+'[6]BGR CIRCLE'!P53+'[6]BPT CIRCLE'!P53</f>
        <v>16</v>
      </c>
      <c r="P53" s="258">
        <f>'[6]RKL CIRCLE'!Q53+'[6]BRL CIRCLE'!Q53+'[6]BGH CIRCLE'!Q53+'[6]BGR CIRCLE'!Q53+'[6]BPT CIRCLE'!Q53</f>
        <v>16</v>
      </c>
      <c r="Q53" s="258">
        <f>'[6]RKL CIRCLE'!R53+'[6]BRL CIRCLE'!R53+'[6]BGH CIRCLE'!R53+'[6]BGR CIRCLE'!R53+'[6]BPT CIRCLE'!R53</f>
        <v>16</v>
      </c>
      <c r="R53" s="258">
        <f>'[6]RKL CIRCLE'!S53+'[6]BRL CIRCLE'!S53+'[6]BGH CIRCLE'!S53+'[6]BGR CIRCLE'!S53+'[6]BPT CIRCLE'!S53</f>
        <v>16</v>
      </c>
      <c r="S53" s="258">
        <f>'[6]RKL CIRCLE'!T53+'[6]BRL CIRCLE'!T53+'[6]BGH CIRCLE'!T53+'[6]BGR CIRCLE'!T53+'[6]BPT CIRCLE'!T53</f>
        <v>16</v>
      </c>
      <c r="T53" s="258">
        <f>'[6]RKL CIRCLE'!U53+'[6]BRL CIRCLE'!U53+'[6]BGH CIRCLE'!U53+'[6]BGR CIRCLE'!U53+'[6]BPT CIRCLE'!U53</f>
        <v>15</v>
      </c>
      <c r="U53" s="258">
        <f>'[6]RKL CIRCLE'!V53+'[6]BRL CIRCLE'!V53+'[6]BGH CIRCLE'!V53+'[6]BGR CIRCLE'!V53+'[6]BPT CIRCLE'!V53</f>
        <v>15</v>
      </c>
      <c r="V53" s="258">
        <f>'[6]RKL CIRCLE'!W53+'[6]BRL CIRCLE'!W53+'[6]BGH CIRCLE'!W53+'[6]BGR CIRCLE'!W53+'[6]BPT CIRCLE'!W53</f>
        <v>15</v>
      </c>
      <c r="W53" s="258">
        <f>'[6]RKL CIRCLE'!X53+'[6]BRL CIRCLE'!X53+'[6]BGH CIRCLE'!X53+'[6]BGR CIRCLE'!X53+'[6]BPT CIRCLE'!X53</f>
        <v>16</v>
      </c>
      <c r="X53" s="259">
        <f>'[6]RKL CIRCLE'!Y53+'[6]BRL CIRCLE'!Y53+'[6]BGH CIRCLE'!Y53+'[6]BGR CIRCLE'!Y53+'[6]BPT CIRCLE'!Y53</f>
        <v>16</v>
      </c>
      <c r="Y53" s="258">
        <f t="shared" si="16"/>
        <v>16</v>
      </c>
      <c r="Z53" s="258">
        <f>'[6]RKL CIRCLE'!AA53+'[6]BRL CIRCLE'!AA53+'[6]BGH CIRCLE'!AA53+'[6]BGR CIRCLE'!AA53+'[6]BPT CIRCLE'!AA53</f>
        <v>17</v>
      </c>
      <c r="AA53" s="260">
        <f>'[6]RKL CIRCLE'!AC53+'[6]BRL CIRCLE'!AC53+'[6]BGH CIRCLE'!AC53+'[6]BGR CIRCLE'!AC53+'[6]BPT CIRCLE'!AC53</f>
        <v>17</v>
      </c>
      <c r="AB53" s="258">
        <f t="shared" si="17"/>
        <v>17</v>
      </c>
      <c r="AC53" s="258">
        <f t="shared" si="17"/>
        <v>17</v>
      </c>
      <c r="AD53" s="258">
        <f t="shared" si="17"/>
        <v>17</v>
      </c>
      <c r="AE53" s="258">
        <f t="shared" si="17"/>
        <v>17</v>
      </c>
      <c r="AF53" s="258">
        <f>'[6]RKL CIRCLE'!AF53+'[6]BRL CIRCLE'!AF53+'[6]BGH CIRCLE'!AF53+'[6]BGR CIRCLE'!AF53+'[6]BPT CIRCLE'!AF53</f>
        <v>17</v>
      </c>
      <c r="AG53" s="258">
        <f>'[6]RKL CIRCLE'!AG53+'[6]BRL CIRCLE'!AG53+'[6]BGH CIRCLE'!AG53+'[6]BGR CIRCLE'!AG53+'[6]BPT CIRCLE'!AG53</f>
        <v>17</v>
      </c>
      <c r="AH53" s="258">
        <f t="shared" si="18"/>
        <v>17</v>
      </c>
      <c r="AI53" s="258">
        <f>'[6]RKL CIRCLE'!AH53+'[6]BRL CIRCLE'!AH53+'[6]BGH CIRCLE'!AH53+'[6]BGR CIRCLE'!AH53+'[6]BPT CIRCLE'!AH53</f>
        <v>17</v>
      </c>
      <c r="AJ53" s="258">
        <f>'[6]RKL CIRCLE'!AI53+'[6]BRL CIRCLE'!AI53+'[6]BGH CIRCLE'!AI53+'[6]BGR CIRCLE'!AI53+'[6]BPT CIRCLE'!AI53</f>
        <v>17</v>
      </c>
      <c r="AK53" s="258">
        <f t="shared" si="19"/>
        <v>17</v>
      </c>
      <c r="AL53" s="258">
        <f>'[6]RKL CIRCLE'!AJ53+'[6]BRL CIRCLE'!AJ53+'[6]BGH CIRCLE'!AJ53+'[6]BGR CIRCLE'!AJ53+'[6]BPT CIRCLE'!AJ53</f>
        <v>17</v>
      </c>
      <c r="AM53" s="258">
        <f>'[6]RKL CIRCLE'!AL53+'[6]BRL CIRCLE'!AL53+'[6]BGH CIRCLE'!AL53+'[6]BGR CIRCLE'!AL53+'[6]BPT CIRCLE'!AL53</f>
        <v>17</v>
      </c>
      <c r="AN53" s="258">
        <f t="shared" si="20"/>
        <v>17</v>
      </c>
      <c r="AO53" s="258">
        <f>'[6]RKL CIRCLE'!AM53+'[6]BRL CIRCLE'!AM53+'[6]BGH CIRCLE'!AM53+'[6]BGR CIRCLE'!AM53+'[6]BPT CIRCLE'!AM53</f>
        <v>17</v>
      </c>
      <c r="AP53" s="258">
        <f>'[6]RKL CIRCLE'!AN53+'[6]BRL CIRCLE'!AN53+'[6]BGH CIRCLE'!AN53+'[6]BGR CIRCLE'!AN53+'[6]BPT CIRCLE'!AN53</f>
        <v>17</v>
      </c>
      <c r="AQ53" s="258">
        <f t="shared" si="21"/>
        <v>17</v>
      </c>
      <c r="AR53" s="258">
        <f>'[6]RKL CIRCLE'!AO53+'[6]BRL CIRCLE'!AO53+'[6]BGH CIRCLE'!AO53+'[6]BGR CIRCLE'!AO53+'[6]BPT CIRCLE'!AO53</f>
        <v>17</v>
      </c>
      <c r="AS53" s="258">
        <f>'[6]RKL CIRCLE'!AP53+'[6]BRL CIRCLE'!AP53+'[6]BGH CIRCLE'!AP53+'[6]BGR CIRCLE'!AP53+'[6]BPT CIRCLE'!AP53</f>
        <v>17</v>
      </c>
      <c r="AT53" s="261"/>
      <c r="AU53" s="261"/>
      <c r="AV53" s="261"/>
      <c r="AW53" s="261"/>
      <c r="AX53" s="261"/>
      <c r="AY53" s="219" t="s">
        <v>482</v>
      </c>
      <c r="AZ53" s="262">
        <v>0</v>
      </c>
      <c r="BA53" s="262">
        <v>0</v>
      </c>
      <c r="BB53" s="262">
        <v>63474</v>
      </c>
      <c r="BC53" s="262">
        <v>123244</v>
      </c>
      <c r="BD53" s="263">
        <v>178701</v>
      </c>
      <c r="BE53" s="263">
        <v>145091</v>
      </c>
      <c r="BF53" s="263">
        <v>166203</v>
      </c>
      <c r="BG53" s="263">
        <v>108245</v>
      </c>
      <c r="BH53" s="263">
        <v>90379</v>
      </c>
      <c r="BI53" s="263">
        <v>113727</v>
      </c>
    </row>
    <row r="54" spans="1:61">
      <c r="A54" s="257" t="s">
        <v>382</v>
      </c>
      <c r="B54" s="258">
        <f>'[6]RKL CIRCLE'!C54+'[6]BRL CIRCLE'!C54+'[6]BGH CIRCLE'!C54+'[6]BGR CIRCLE'!C54+'[6]BPT CIRCLE'!C54</f>
        <v>35</v>
      </c>
      <c r="C54" s="258">
        <f>'[6]RKL CIRCLE'!D54+'[6]BRL CIRCLE'!D54+'[6]BGH CIRCLE'!D54+'[6]BGR CIRCLE'!D54+'[6]BPT CIRCLE'!D54</f>
        <v>35</v>
      </c>
      <c r="D54" s="258">
        <f>'[6]RKL CIRCLE'!E54+'[6]BRL CIRCLE'!E54+'[6]BGH CIRCLE'!E54+'[6]BGR CIRCLE'!E54+'[6]BPT CIRCLE'!E54</f>
        <v>41</v>
      </c>
      <c r="E54" s="258">
        <f>'[6]RKL CIRCLE'!F54+'[6]BRL CIRCLE'!F54+'[6]BGH CIRCLE'!F54+'[6]BGR CIRCLE'!F54+'[6]BPT CIRCLE'!F54</f>
        <v>55</v>
      </c>
      <c r="F54" s="258">
        <f>'[6]RKL CIRCLE'!G54+'[6]BRL CIRCLE'!G54+'[6]BGH CIRCLE'!G54+'[6]BGR CIRCLE'!G54+'[6]BPT CIRCLE'!G54</f>
        <v>55</v>
      </c>
      <c r="G54" s="258">
        <f>'[6]RKL CIRCLE'!H54+'[6]BRL CIRCLE'!H54+'[6]BGH CIRCLE'!H54+'[6]BGR CIRCLE'!H54+'[6]BPT CIRCLE'!H54</f>
        <v>55</v>
      </c>
      <c r="H54" s="258">
        <f>'[6]RKL CIRCLE'!I54+'[6]BRL CIRCLE'!I54+'[6]BGH CIRCLE'!I54+'[6]BGR CIRCLE'!I54+'[6]BPT CIRCLE'!I54</f>
        <v>55</v>
      </c>
      <c r="I54" s="258">
        <f>'[6]RKL CIRCLE'!J54+'[6]BRL CIRCLE'!J54+'[6]BGH CIRCLE'!J54+'[6]BGR CIRCLE'!J54+'[6]BPT CIRCLE'!J54</f>
        <v>55</v>
      </c>
      <c r="J54" s="258">
        <f>'[6]RKL CIRCLE'!K54+'[6]BRL CIRCLE'!K54+'[6]BGH CIRCLE'!K54+'[6]BGR CIRCLE'!K54+'[6]BPT CIRCLE'!K54</f>
        <v>55</v>
      </c>
      <c r="K54" s="258">
        <f>'[6]RKL CIRCLE'!L54+'[6]BRL CIRCLE'!L54+'[6]BGH CIRCLE'!L54+'[6]BGR CIRCLE'!L54+'[6]BPT CIRCLE'!L54</f>
        <v>55</v>
      </c>
      <c r="L54" s="258">
        <f>'[6]RKL CIRCLE'!M54+'[6]BRL CIRCLE'!M54+'[6]BGH CIRCLE'!M54+'[6]BGR CIRCLE'!M54+'[6]BPT CIRCLE'!M54</f>
        <v>55</v>
      </c>
      <c r="M54" s="258">
        <f>'[6]RKL CIRCLE'!N54+'[6]BRL CIRCLE'!N54+'[6]BGH CIRCLE'!N54+'[6]BGR CIRCLE'!N54+'[6]BPT CIRCLE'!N54</f>
        <v>55</v>
      </c>
      <c r="N54" s="258">
        <f>'[6]RKL CIRCLE'!O54+'[6]BRL CIRCLE'!O54+'[6]BGH CIRCLE'!O54+'[6]BGR CIRCLE'!O54+'[6]BPT CIRCLE'!O54</f>
        <v>55</v>
      </c>
      <c r="O54" s="258">
        <f>'[6]RKL CIRCLE'!P54+'[6]BRL CIRCLE'!P54+'[6]BGH CIRCLE'!P54+'[6]BGR CIRCLE'!P54+'[6]BPT CIRCLE'!P54</f>
        <v>55</v>
      </c>
      <c r="P54" s="258">
        <f>'[6]RKL CIRCLE'!Q54+'[6]BRL CIRCLE'!Q54+'[6]BGH CIRCLE'!Q54+'[6]BGR CIRCLE'!Q54+'[6]BPT CIRCLE'!Q54</f>
        <v>55</v>
      </c>
      <c r="Q54" s="258">
        <f>'[6]RKL CIRCLE'!R54+'[6]BRL CIRCLE'!R54+'[6]BGH CIRCLE'!R54+'[6]BGR CIRCLE'!R54+'[6]BPT CIRCLE'!R54</f>
        <v>55</v>
      </c>
      <c r="R54" s="258">
        <f>'[6]RKL CIRCLE'!S54+'[6]BRL CIRCLE'!S54+'[6]BGH CIRCLE'!S54+'[6]BGR CIRCLE'!S54+'[6]BPT CIRCLE'!S54</f>
        <v>55</v>
      </c>
      <c r="S54" s="258">
        <f>'[6]RKL CIRCLE'!T54+'[6]BRL CIRCLE'!T54+'[6]BGH CIRCLE'!T54+'[6]BGR CIRCLE'!T54+'[6]BPT CIRCLE'!T54</f>
        <v>55</v>
      </c>
      <c r="T54" s="258">
        <f>'[6]RKL CIRCLE'!U54+'[6]BRL CIRCLE'!U54+'[6]BGH CIRCLE'!U54+'[6]BGR CIRCLE'!U54+'[6]BPT CIRCLE'!U54</f>
        <v>55</v>
      </c>
      <c r="U54" s="258">
        <f>'[6]RKL CIRCLE'!V54+'[6]BRL CIRCLE'!V54+'[6]BGH CIRCLE'!V54+'[6]BGR CIRCLE'!V54+'[6]BPT CIRCLE'!V54</f>
        <v>55</v>
      </c>
      <c r="V54" s="258">
        <f>'[6]RKL CIRCLE'!W54+'[6]BRL CIRCLE'!W54+'[6]BGH CIRCLE'!W54+'[6]BGR CIRCLE'!W54+'[6]BPT CIRCLE'!W54</f>
        <v>55</v>
      </c>
      <c r="W54" s="258">
        <f>'[6]RKL CIRCLE'!X54+'[6]BRL CIRCLE'!X54+'[6]BGH CIRCLE'!X54+'[6]BGR CIRCLE'!X54+'[6]BPT CIRCLE'!X54</f>
        <v>56</v>
      </c>
      <c r="X54" s="259">
        <f>'[6]RKL CIRCLE'!Y54+'[6]BRL CIRCLE'!Y54+'[6]BGH CIRCLE'!Y54+'[6]BGR CIRCLE'!Y54+'[6]BPT CIRCLE'!Y54</f>
        <v>56</v>
      </c>
      <c r="Y54" s="258">
        <f t="shared" si="16"/>
        <v>56</v>
      </c>
      <c r="Z54" s="258">
        <f>'[6]RKL CIRCLE'!AA54+'[6]BRL CIRCLE'!AA54+'[6]BGH CIRCLE'!AA54+'[6]BGR CIRCLE'!AA54+'[6]BPT CIRCLE'!AA54</f>
        <v>56</v>
      </c>
      <c r="AA54" s="260">
        <f>'[6]RKL CIRCLE'!AC54+'[6]BRL CIRCLE'!AC54+'[6]BGH CIRCLE'!AC54+'[6]BGR CIRCLE'!AC54+'[6]BPT CIRCLE'!AC54</f>
        <v>56</v>
      </c>
      <c r="AB54" s="258">
        <f t="shared" si="17"/>
        <v>56</v>
      </c>
      <c r="AC54" s="258">
        <f t="shared" si="17"/>
        <v>56</v>
      </c>
      <c r="AD54" s="258">
        <f t="shared" si="17"/>
        <v>56</v>
      </c>
      <c r="AE54" s="258">
        <f t="shared" si="17"/>
        <v>56</v>
      </c>
      <c r="AF54" s="258">
        <f>'[6]RKL CIRCLE'!AF54+'[6]BRL CIRCLE'!AF54+'[6]BGH CIRCLE'!AF54+'[6]BGR CIRCLE'!AF54+'[6]BPT CIRCLE'!AF54</f>
        <v>56</v>
      </c>
      <c r="AG54" s="258">
        <f>'[6]RKL CIRCLE'!AG54+'[6]BRL CIRCLE'!AG54+'[6]BGH CIRCLE'!AG54+'[6]BGR CIRCLE'!AG54+'[6]BPT CIRCLE'!AG54</f>
        <v>58</v>
      </c>
      <c r="AH54" s="258">
        <f t="shared" si="18"/>
        <v>58</v>
      </c>
      <c r="AI54" s="258">
        <f>'[6]RKL CIRCLE'!AH54+'[6]BRL CIRCLE'!AH54+'[6]BGH CIRCLE'!AH54+'[6]BGR CIRCLE'!AH54+'[6]BPT CIRCLE'!AH54</f>
        <v>58</v>
      </c>
      <c r="AJ54" s="258">
        <f>'[6]RKL CIRCLE'!AI54+'[6]BRL CIRCLE'!AI54+'[6]BGH CIRCLE'!AI54+'[6]BGR CIRCLE'!AI54+'[6]BPT CIRCLE'!AI54</f>
        <v>58</v>
      </c>
      <c r="AK54" s="258">
        <f t="shared" si="19"/>
        <v>58</v>
      </c>
      <c r="AL54" s="258">
        <f>'[6]RKL CIRCLE'!AJ54+'[6]BRL CIRCLE'!AJ54+'[6]BGH CIRCLE'!AJ54+'[6]BGR CIRCLE'!AJ54+'[6]BPT CIRCLE'!AJ54</f>
        <v>58</v>
      </c>
      <c r="AM54" s="258">
        <f>'[6]RKL CIRCLE'!AL54+'[6]BRL CIRCLE'!AL54+'[6]BGH CIRCLE'!AL54+'[6]BGR CIRCLE'!AL54+'[6]BPT CIRCLE'!AL54</f>
        <v>58</v>
      </c>
      <c r="AN54" s="258">
        <f t="shared" si="20"/>
        <v>58</v>
      </c>
      <c r="AO54" s="258">
        <f>'[6]RKL CIRCLE'!AM54+'[6]BRL CIRCLE'!AM54+'[6]BGH CIRCLE'!AM54+'[6]BGR CIRCLE'!AM54+'[6]BPT CIRCLE'!AM54</f>
        <v>58</v>
      </c>
      <c r="AP54" s="258">
        <f>'[6]RKL CIRCLE'!AN54+'[6]BRL CIRCLE'!AN54+'[6]BGH CIRCLE'!AN54+'[6]BGR CIRCLE'!AN54+'[6]BPT CIRCLE'!AN54</f>
        <v>58</v>
      </c>
      <c r="AQ54" s="258">
        <f t="shared" si="21"/>
        <v>58</v>
      </c>
      <c r="AR54" s="258">
        <f>'[6]RKL CIRCLE'!AO54+'[6]BRL CIRCLE'!AO54+'[6]BGH CIRCLE'!AO54+'[6]BGR CIRCLE'!AO54+'[6]BPT CIRCLE'!AO54</f>
        <v>58</v>
      </c>
      <c r="AS54" s="258">
        <f>'[6]RKL CIRCLE'!AP54+'[6]BRL CIRCLE'!AP54+'[6]BGH CIRCLE'!AP54+'[6]BGR CIRCLE'!AP54+'[6]BPT CIRCLE'!AP54</f>
        <v>58</v>
      </c>
      <c r="AT54" s="261"/>
      <c r="AU54" s="261"/>
      <c r="AV54" s="261"/>
      <c r="AW54" s="261"/>
      <c r="AX54" s="261"/>
      <c r="AY54" s="219" t="s">
        <v>483</v>
      </c>
      <c r="AZ54" s="264">
        <f>AZ53/AZ52</f>
        <v>0</v>
      </c>
      <c r="BA54" s="264">
        <f t="shared" ref="BA54:BI54" si="22">BA53/BA52</f>
        <v>0</v>
      </c>
      <c r="BB54" s="264">
        <f t="shared" si="22"/>
        <v>0.10033479708261805</v>
      </c>
      <c r="BC54" s="264">
        <f t="shared" si="22"/>
        <v>0.16529107398158308</v>
      </c>
      <c r="BD54" s="264">
        <f t="shared" si="22"/>
        <v>0.1952783766742541</v>
      </c>
      <c r="BE54" s="264">
        <f t="shared" si="22"/>
        <v>0.14065624912144981</v>
      </c>
      <c r="BF54" s="264">
        <f t="shared" si="22"/>
        <v>0.1412682978242355</v>
      </c>
      <c r="BG54" s="264">
        <f t="shared" si="22"/>
        <v>8.6107597705812625E-2</v>
      </c>
      <c r="BH54" s="264">
        <f t="shared" si="22"/>
        <v>6.7792452886799304E-2</v>
      </c>
      <c r="BI54" s="264">
        <f t="shared" si="22"/>
        <v>7.9321028124729728E-2</v>
      </c>
    </row>
    <row r="55" spans="1:61">
      <c r="A55" s="257" t="s">
        <v>383</v>
      </c>
      <c r="B55" s="258">
        <f>'[6]RKL CIRCLE'!C55+'[6]BRL CIRCLE'!C55+'[6]BGH CIRCLE'!C55+'[6]BGR CIRCLE'!C55+'[6]BPT CIRCLE'!C55</f>
        <v>135</v>
      </c>
      <c r="C55" s="258">
        <f>'[6]RKL CIRCLE'!D55+'[6]BRL CIRCLE'!D55+'[6]BGH CIRCLE'!D55+'[6]BGR CIRCLE'!D55+'[6]BPT CIRCLE'!D55</f>
        <v>135</v>
      </c>
      <c r="D55" s="258">
        <f>'[6]RKL CIRCLE'!E55+'[6]BRL CIRCLE'!E55+'[6]BGH CIRCLE'!E55+'[6]BGR CIRCLE'!E55+'[6]BPT CIRCLE'!E55</f>
        <v>150</v>
      </c>
      <c r="E55" s="258">
        <f>'[6]RKL CIRCLE'!F55+'[6]BRL CIRCLE'!F55+'[6]BGH CIRCLE'!F55+'[6]BGR CIRCLE'!F55+'[6]BPT CIRCLE'!F55</f>
        <v>202</v>
      </c>
      <c r="F55" s="258">
        <f>'[6]RKL CIRCLE'!G55+'[6]BRL CIRCLE'!G55+'[6]BGH CIRCLE'!G55+'[6]BGR CIRCLE'!G55+'[6]BPT CIRCLE'!G55</f>
        <v>202</v>
      </c>
      <c r="G55" s="258">
        <f>'[6]RKL CIRCLE'!H55+'[6]BRL CIRCLE'!H55+'[6]BGH CIRCLE'!H55+'[6]BGR CIRCLE'!H55+'[6]BPT CIRCLE'!H55</f>
        <v>202</v>
      </c>
      <c r="H55" s="258">
        <f>'[6]RKL CIRCLE'!I55+'[6]BRL CIRCLE'!I55+'[6]BGH CIRCLE'!I55+'[6]BGR CIRCLE'!I55+'[6]BPT CIRCLE'!I55</f>
        <v>202</v>
      </c>
      <c r="I55" s="258">
        <f>'[6]RKL CIRCLE'!J55+'[6]BRL CIRCLE'!J55+'[6]BGH CIRCLE'!J55+'[6]BGR CIRCLE'!J55+'[6]BPT CIRCLE'!J55</f>
        <v>202</v>
      </c>
      <c r="J55" s="258">
        <f>'[6]RKL CIRCLE'!K55+'[6]BRL CIRCLE'!K55+'[6]BGH CIRCLE'!K55+'[6]BGR CIRCLE'!K55+'[6]BPT CIRCLE'!K55</f>
        <v>202</v>
      </c>
      <c r="K55" s="258">
        <f>'[6]RKL CIRCLE'!L55+'[6]BRL CIRCLE'!L55+'[6]BGH CIRCLE'!L55+'[6]BGR CIRCLE'!L55+'[6]BPT CIRCLE'!L55</f>
        <v>202</v>
      </c>
      <c r="L55" s="258">
        <f>'[6]RKL CIRCLE'!M55+'[6]BRL CIRCLE'!M55+'[6]BGH CIRCLE'!M55+'[6]BGR CIRCLE'!M55+'[6]BPT CIRCLE'!M55</f>
        <v>202</v>
      </c>
      <c r="M55" s="258">
        <f>'[6]RKL CIRCLE'!N55+'[6]BRL CIRCLE'!N55+'[6]BGH CIRCLE'!N55+'[6]BGR CIRCLE'!N55+'[6]BPT CIRCLE'!N55</f>
        <v>202</v>
      </c>
      <c r="N55" s="258">
        <f>'[6]RKL CIRCLE'!O55+'[6]BRL CIRCLE'!O55+'[6]BGH CIRCLE'!O55+'[6]BGR CIRCLE'!O55+'[6]BPT CIRCLE'!O55</f>
        <v>202</v>
      </c>
      <c r="O55" s="258">
        <f>'[6]RKL CIRCLE'!P55+'[6]BRL CIRCLE'!P55+'[6]BGH CIRCLE'!P55+'[6]BGR CIRCLE'!P55+'[6]BPT CIRCLE'!P55</f>
        <v>202</v>
      </c>
      <c r="P55" s="258">
        <f>'[6]RKL CIRCLE'!Q55+'[6]BRL CIRCLE'!Q55+'[6]BGH CIRCLE'!Q55+'[6]BGR CIRCLE'!Q55+'[6]BPT CIRCLE'!Q55</f>
        <v>202</v>
      </c>
      <c r="Q55" s="258">
        <f>'[6]RKL CIRCLE'!R55+'[6]BRL CIRCLE'!R55+'[6]BGH CIRCLE'!R55+'[6]BGR CIRCLE'!R55+'[6]BPT CIRCLE'!R55</f>
        <v>202</v>
      </c>
      <c r="R55" s="258">
        <f>'[6]RKL CIRCLE'!S55+'[6]BRL CIRCLE'!S55+'[6]BGH CIRCLE'!S55+'[6]BGR CIRCLE'!S55+'[6]BPT CIRCLE'!S55</f>
        <v>202</v>
      </c>
      <c r="S55" s="258">
        <f>'[6]RKL CIRCLE'!T55+'[6]BRL CIRCLE'!T55+'[6]BGH CIRCLE'!T55+'[6]BGR CIRCLE'!T55+'[6]BPT CIRCLE'!T55</f>
        <v>202</v>
      </c>
      <c r="T55" s="258">
        <f>'[6]RKL CIRCLE'!U55+'[6]BRL CIRCLE'!U55+'[6]BGH CIRCLE'!U55+'[6]BGR CIRCLE'!U55+'[6]BPT CIRCLE'!U55</f>
        <v>202</v>
      </c>
      <c r="U55" s="258">
        <f>'[6]RKL CIRCLE'!V55+'[6]BRL CIRCLE'!V55+'[6]BGH CIRCLE'!V55+'[6]BGR CIRCLE'!V55+'[6]BPT CIRCLE'!V55</f>
        <v>202</v>
      </c>
      <c r="V55" s="258">
        <f>'[6]RKL CIRCLE'!W55+'[6]BRL CIRCLE'!W55+'[6]BGH CIRCLE'!W55+'[6]BGR CIRCLE'!W55+'[6]BPT CIRCLE'!W55</f>
        <v>202</v>
      </c>
      <c r="W55" s="258">
        <f>'[6]RKL CIRCLE'!X55+'[6]BRL CIRCLE'!X55+'[6]BGH CIRCLE'!X55+'[6]BGR CIRCLE'!X55+'[6]BPT CIRCLE'!X55</f>
        <v>204</v>
      </c>
      <c r="X55" s="259">
        <f>'[6]RKL CIRCLE'!Y55+'[6]BRL CIRCLE'!Y55+'[6]BGH CIRCLE'!Y55+'[6]BGR CIRCLE'!Y55+'[6]BPT CIRCLE'!Y55</f>
        <v>204</v>
      </c>
      <c r="Y55" s="258">
        <f t="shared" si="16"/>
        <v>204</v>
      </c>
      <c r="Z55" s="258">
        <f>'[6]RKL CIRCLE'!AA55+'[6]BRL CIRCLE'!AA55+'[6]BGH CIRCLE'!AA55+'[6]BGR CIRCLE'!AA55+'[6]BPT CIRCLE'!AA55</f>
        <v>204</v>
      </c>
      <c r="AA55" s="260">
        <f>'[6]RKL CIRCLE'!AC55+'[6]BRL CIRCLE'!AC55+'[6]BGH CIRCLE'!AC55+'[6]BGR CIRCLE'!AC55+'[6]BPT CIRCLE'!AC55</f>
        <v>204</v>
      </c>
      <c r="AB55" s="258">
        <f t="shared" si="17"/>
        <v>204</v>
      </c>
      <c r="AC55" s="258">
        <f t="shared" si="17"/>
        <v>204</v>
      </c>
      <c r="AD55" s="258">
        <f t="shared" si="17"/>
        <v>204</v>
      </c>
      <c r="AE55" s="258">
        <f t="shared" si="17"/>
        <v>204</v>
      </c>
      <c r="AF55" s="258">
        <f>'[6]RKL CIRCLE'!AF55+'[6]BRL CIRCLE'!AF55+'[6]BGH CIRCLE'!AF55+'[6]BGR CIRCLE'!AF55+'[6]BPT CIRCLE'!AF55</f>
        <v>204</v>
      </c>
      <c r="AG55" s="258">
        <f>'[6]RKL CIRCLE'!AG55+'[6]BRL CIRCLE'!AG55+'[6]BGH CIRCLE'!AG55+'[6]BGR CIRCLE'!AG55+'[6]BPT CIRCLE'!AG55</f>
        <v>202</v>
      </c>
      <c r="AH55" s="258">
        <f t="shared" si="18"/>
        <v>202</v>
      </c>
      <c r="AI55" s="258">
        <f>'[6]RKL CIRCLE'!AH55+'[6]BRL CIRCLE'!AH55+'[6]BGH CIRCLE'!AH55+'[6]BGR CIRCLE'!AH55+'[6]BPT CIRCLE'!AH55</f>
        <v>202</v>
      </c>
      <c r="AJ55" s="258">
        <f>'[6]RKL CIRCLE'!AI55+'[6]BRL CIRCLE'!AI55+'[6]BGH CIRCLE'!AI55+'[6]BGR CIRCLE'!AI55+'[6]BPT CIRCLE'!AI55</f>
        <v>202</v>
      </c>
      <c r="AK55" s="258">
        <f t="shared" si="19"/>
        <v>202</v>
      </c>
      <c r="AL55" s="258">
        <f>'[6]RKL CIRCLE'!AJ55+'[6]BRL CIRCLE'!AJ55+'[6]BGH CIRCLE'!AJ55+'[6]BGR CIRCLE'!AJ55+'[6]BPT CIRCLE'!AJ55</f>
        <v>202</v>
      </c>
      <c r="AM55" s="258">
        <f>'[6]RKL CIRCLE'!AL55+'[6]BRL CIRCLE'!AL55+'[6]BGH CIRCLE'!AL55+'[6]BGR CIRCLE'!AL55+'[6]BPT CIRCLE'!AL55</f>
        <v>202</v>
      </c>
      <c r="AN55" s="258">
        <f t="shared" si="20"/>
        <v>202</v>
      </c>
      <c r="AO55" s="258">
        <f>'[6]RKL CIRCLE'!AM55+'[6]BRL CIRCLE'!AM55+'[6]BGH CIRCLE'!AM55+'[6]BGR CIRCLE'!AM55+'[6]BPT CIRCLE'!AM55</f>
        <v>202</v>
      </c>
      <c r="AP55" s="258">
        <f>'[6]RKL CIRCLE'!AN55+'[6]BRL CIRCLE'!AN55+'[6]BGH CIRCLE'!AN55+'[6]BGR CIRCLE'!AN55+'[6]BPT CIRCLE'!AN55</f>
        <v>202</v>
      </c>
      <c r="AQ55" s="258">
        <f t="shared" si="21"/>
        <v>202</v>
      </c>
      <c r="AR55" s="258">
        <f>'[6]RKL CIRCLE'!AO55+'[6]BRL CIRCLE'!AO55+'[6]BGH CIRCLE'!AO55+'[6]BGR CIRCLE'!AO55+'[6]BPT CIRCLE'!AO55</f>
        <v>202</v>
      </c>
      <c r="AS55" s="258">
        <f>'[6]RKL CIRCLE'!AP55+'[6]BRL CIRCLE'!AP55+'[6]BGH CIRCLE'!AP55+'[6]BGR CIRCLE'!AP55+'[6]BPT CIRCLE'!AP55</f>
        <v>202</v>
      </c>
      <c r="AT55" s="261"/>
      <c r="AU55" s="261"/>
      <c r="AV55" s="261"/>
      <c r="AW55" s="261"/>
      <c r="AX55" s="261"/>
      <c r="AY55" s="219" t="s">
        <v>484</v>
      </c>
      <c r="AZ55" s="263">
        <v>24844.84</v>
      </c>
      <c r="BA55" s="263">
        <v>25424.702000000001</v>
      </c>
      <c r="BB55" s="263">
        <v>26710.913</v>
      </c>
      <c r="BC55" s="263">
        <v>27203.178999999996</v>
      </c>
      <c r="BD55" s="263">
        <v>28009.6577</v>
      </c>
      <c r="BE55" s="263">
        <v>28143.524000000001</v>
      </c>
      <c r="BF55" s="263">
        <v>32439.095000000001</v>
      </c>
      <c r="BG55" s="263">
        <v>33537.771000000001</v>
      </c>
      <c r="BH55" s="263">
        <v>34687.548300000002</v>
      </c>
      <c r="BI55" s="263">
        <v>37191.224999999991</v>
      </c>
    </row>
    <row r="56" spans="1:61">
      <c r="A56" s="257" t="s">
        <v>384</v>
      </c>
      <c r="B56" s="258"/>
      <c r="C56" s="258"/>
      <c r="D56" s="261"/>
      <c r="E56" s="261"/>
      <c r="F56" s="261"/>
      <c r="G56" s="261"/>
      <c r="H56" s="261"/>
      <c r="I56" s="261"/>
      <c r="J56" s="261"/>
      <c r="K56" s="261"/>
      <c r="L56" s="261"/>
      <c r="M56" s="261"/>
      <c r="N56" s="261"/>
      <c r="O56" s="261"/>
      <c r="P56" s="261"/>
      <c r="Q56" s="261"/>
      <c r="R56" s="261"/>
      <c r="S56" s="261"/>
      <c r="T56" s="261"/>
      <c r="U56" s="261"/>
      <c r="V56" s="258">
        <f>'[6]RKL CIRCLE'!W56+'[6]BRL CIRCLE'!W56+'[6]BGH CIRCLE'!W56+'[6]BGR CIRCLE'!W56+'[6]BPT CIRCLE'!W56</f>
        <v>1</v>
      </c>
      <c r="W56" s="258">
        <f>'[6]RKL CIRCLE'!X56+'[6]BRL CIRCLE'!X56+'[6]BGH CIRCLE'!X56+'[6]BGR CIRCLE'!X56+'[6]BPT CIRCLE'!X56</f>
        <v>3</v>
      </c>
      <c r="X56" s="259">
        <f>'[6]RKL CIRCLE'!Y56+'[6]BRL CIRCLE'!Y56+'[6]BGH CIRCLE'!Y56+'[6]BGR CIRCLE'!Y56+'[6]BPT CIRCLE'!Y56</f>
        <v>10</v>
      </c>
      <c r="Y56" s="258">
        <f t="shared" si="16"/>
        <v>10</v>
      </c>
      <c r="Z56" s="258">
        <f>'[6]RKL CIRCLE'!AA56+'[6]BRL CIRCLE'!AA56+'[6]BGH CIRCLE'!AA56+'[6]BGR CIRCLE'!AA56+'[6]BPT CIRCLE'!AA56</f>
        <v>10</v>
      </c>
      <c r="AA56" s="260">
        <f>'[6]RKL CIRCLE'!AC56+'[6]BRL CIRCLE'!AC56+'[6]BGH CIRCLE'!AC56+'[6]BGR CIRCLE'!AC56+'[6]BPT CIRCLE'!AC56</f>
        <v>10</v>
      </c>
      <c r="AB56" s="258">
        <f t="shared" si="17"/>
        <v>10</v>
      </c>
      <c r="AC56" s="258">
        <f t="shared" si="17"/>
        <v>10</v>
      </c>
      <c r="AD56" s="258">
        <f t="shared" si="17"/>
        <v>10</v>
      </c>
      <c r="AE56" s="258">
        <f t="shared" si="17"/>
        <v>10</v>
      </c>
      <c r="AF56" s="258">
        <f>'[6]RKL CIRCLE'!AF56+'[6]BRL CIRCLE'!AF56+'[6]BGH CIRCLE'!AF56+'[6]BGR CIRCLE'!AF56+'[6]BPT CIRCLE'!AF56</f>
        <v>10</v>
      </c>
      <c r="AG56" s="258">
        <f>'[6]RKL CIRCLE'!AG56+'[6]BRL CIRCLE'!AG56+'[6]BGH CIRCLE'!AG56+'[6]BGR CIRCLE'!AG56+'[6]BPT CIRCLE'!AG56</f>
        <v>10</v>
      </c>
      <c r="AH56" s="258">
        <f t="shared" si="18"/>
        <v>10</v>
      </c>
      <c r="AI56" s="258">
        <f>'[6]RKL CIRCLE'!AH56+'[6]BRL CIRCLE'!AH56+'[6]BGH CIRCLE'!AH56+'[6]BGR CIRCLE'!AH56+'[6]BPT CIRCLE'!AH56</f>
        <v>10</v>
      </c>
      <c r="AJ56" s="258">
        <f>'[6]RKL CIRCLE'!AI56+'[6]BRL CIRCLE'!AI56+'[6]BGH CIRCLE'!AI56+'[6]BGR CIRCLE'!AI56+'[6]BPT CIRCLE'!AI56</f>
        <v>10</v>
      </c>
      <c r="AK56" s="258">
        <f t="shared" si="19"/>
        <v>10</v>
      </c>
      <c r="AL56" s="258">
        <f>'[6]RKL CIRCLE'!AJ56+'[6]BRL CIRCLE'!AJ56+'[6]BGH CIRCLE'!AJ56+'[6]BGR CIRCLE'!AJ56+'[6]BPT CIRCLE'!AJ56</f>
        <v>10</v>
      </c>
      <c r="AM56" s="258">
        <f>'[6]RKL CIRCLE'!AL56+'[6]BRL CIRCLE'!AL56+'[6]BGH CIRCLE'!AL56+'[6]BGR CIRCLE'!AL56+'[6]BPT CIRCLE'!AL56</f>
        <v>10</v>
      </c>
      <c r="AN56" s="258">
        <f t="shared" si="20"/>
        <v>10</v>
      </c>
      <c r="AO56" s="258">
        <f>'[6]RKL CIRCLE'!AM56+'[6]BRL CIRCLE'!AM56+'[6]BGH CIRCLE'!AM56+'[6]BGR CIRCLE'!AM56+'[6]BPT CIRCLE'!AM56</f>
        <v>10</v>
      </c>
      <c r="AP56" s="258">
        <f>'[6]RKL CIRCLE'!AN56+'[6]BRL CIRCLE'!AN56+'[6]BGH CIRCLE'!AN56+'[6]BGR CIRCLE'!AN56+'[6]BPT CIRCLE'!AN56</f>
        <v>10</v>
      </c>
      <c r="AQ56" s="258">
        <f t="shared" si="21"/>
        <v>10</v>
      </c>
      <c r="AR56" s="258">
        <f>'[6]RKL CIRCLE'!AO56+'[6]BRL CIRCLE'!AO56+'[6]BGH CIRCLE'!AO56+'[6]BGR CIRCLE'!AO56+'[6]BPT CIRCLE'!AO56</f>
        <v>10</v>
      </c>
      <c r="AS56" s="258">
        <f>'[6]RKL CIRCLE'!AP56+'[6]BRL CIRCLE'!AP56+'[6]BGH CIRCLE'!AP56+'[6]BGR CIRCLE'!AP56+'[6]BPT CIRCLE'!AP56</f>
        <v>10</v>
      </c>
      <c r="AT56" s="261"/>
      <c r="AU56" s="261"/>
      <c r="AV56" s="261"/>
      <c r="AW56" s="261"/>
      <c r="AX56" s="261"/>
      <c r="AY56" s="219" t="s">
        <v>485</v>
      </c>
      <c r="AZ56" s="263">
        <v>16744.760000000002</v>
      </c>
      <c r="BA56" s="263">
        <v>16858.924999999999</v>
      </c>
      <c r="BB56" s="263">
        <v>17162.076000000001</v>
      </c>
      <c r="BC56" s="263">
        <v>17275.225000000002</v>
      </c>
      <c r="BD56" s="263">
        <v>17745.427100000001</v>
      </c>
      <c r="BE56" s="263">
        <v>19299.650000000001</v>
      </c>
      <c r="BF56" s="263">
        <v>23280.977999999999</v>
      </c>
      <c r="BG56" s="263">
        <v>27837.334000000003</v>
      </c>
      <c r="BH56" s="263">
        <v>29885.397999999997</v>
      </c>
      <c r="BI56" s="263">
        <v>33649.296699999999</v>
      </c>
    </row>
    <row r="57" spans="1:61">
      <c r="A57" s="257" t="s">
        <v>385</v>
      </c>
      <c r="B57" s="258"/>
      <c r="C57" s="258"/>
      <c r="D57" s="261"/>
      <c r="E57" s="261"/>
      <c r="F57" s="261"/>
      <c r="G57" s="261"/>
      <c r="H57" s="261"/>
      <c r="I57" s="261"/>
      <c r="J57" s="261"/>
      <c r="K57" s="261"/>
      <c r="L57" s="261"/>
      <c r="M57" s="261"/>
      <c r="N57" s="261"/>
      <c r="O57" s="261"/>
      <c r="P57" s="261"/>
      <c r="Q57" s="261"/>
      <c r="R57" s="261"/>
      <c r="S57" s="261"/>
      <c r="T57" s="261"/>
      <c r="U57" s="261"/>
      <c r="V57" s="258">
        <f>'[6]RKL CIRCLE'!W57+'[6]BRL CIRCLE'!W57+'[6]BGH CIRCLE'!W57+'[6]BGR CIRCLE'!W57+'[6]BPT CIRCLE'!W57</f>
        <v>0</v>
      </c>
      <c r="W57" s="258">
        <f>'[6]RKL CIRCLE'!X57+'[6]BRL CIRCLE'!X57+'[6]BGH CIRCLE'!X57+'[6]BGR CIRCLE'!X57+'[6]BPT CIRCLE'!X57</f>
        <v>0</v>
      </c>
      <c r="X57" s="259">
        <f>'[6]RKL CIRCLE'!Y57+'[6]BRL CIRCLE'!Y57+'[6]BGH CIRCLE'!Y57+'[6]BGR CIRCLE'!Y57+'[6]BPT CIRCLE'!Y57</f>
        <v>0</v>
      </c>
      <c r="Y57" s="258">
        <f t="shared" si="16"/>
        <v>0</v>
      </c>
      <c r="Z57" s="258">
        <f>'[6]RKL CIRCLE'!AA57+'[6]BRL CIRCLE'!AA57+'[6]BGH CIRCLE'!AA57+'[6]BGR CIRCLE'!AA57+'[6]BPT CIRCLE'!AA57</f>
        <v>0</v>
      </c>
      <c r="AA57" s="260">
        <f>'[6]RKL CIRCLE'!AC57+'[6]BRL CIRCLE'!AC57+'[6]BGH CIRCLE'!AC57+'[6]BGR CIRCLE'!AC57+'[6]BPT CIRCLE'!AC57</f>
        <v>0</v>
      </c>
      <c r="AB57" s="258">
        <f t="shared" si="17"/>
        <v>0</v>
      </c>
      <c r="AC57" s="258">
        <f t="shared" si="17"/>
        <v>0</v>
      </c>
      <c r="AD57" s="258">
        <f t="shared" si="17"/>
        <v>0</v>
      </c>
      <c r="AE57" s="258">
        <f t="shared" si="17"/>
        <v>0</v>
      </c>
      <c r="AF57" s="258">
        <f>'[6]RKL CIRCLE'!AF57+'[6]BRL CIRCLE'!AF57+'[6]BGH CIRCLE'!AF57+'[6]BGR CIRCLE'!AF57+'[6]BPT CIRCLE'!AF57</f>
        <v>0</v>
      </c>
      <c r="AG57" s="258">
        <f>'[6]RKL CIRCLE'!AG57+'[6]BRL CIRCLE'!AG57+'[6]BGH CIRCLE'!AG57+'[6]BGR CIRCLE'!AG57+'[6]BPT CIRCLE'!AG57</f>
        <v>0</v>
      </c>
      <c r="AH57" s="258">
        <f t="shared" si="18"/>
        <v>0</v>
      </c>
      <c r="AI57" s="258">
        <f>'[6]RKL CIRCLE'!AH57+'[6]BRL CIRCLE'!AH57+'[6]BGH CIRCLE'!AH57+'[6]BGR CIRCLE'!AH57+'[6]BPT CIRCLE'!AH57</f>
        <v>0</v>
      </c>
      <c r="AJ57" s="258">
        <f>'[6]RKL CIRCLE'!AI57+'[6]BRL CIRCLE'!AI57+'[6]BGH CIRCLE'!AI57+'[6]BGR CIRCLE'!AI57+'[6]BPT CIRCLE'!AI57</f>
        <v>0</v>
      </c>
      <c r="AK57" s="258">
        <f t="shared" si="19"/>
        <v>0</v>
      </c>
      <c r="AL57" s="258">
        <f>'[6]RKL CIRCLE'!AJ57+'[6]BRL CIRCLE'!AJ57+'[6]BGH CIRCLE'!AJ57+'[6]BGR CIRCLE'!AJ57+'[6]BPT CIRCLE'!AJ57</f>
        <v>0</v>
      </c>
      <c r="AM57" s="258">
        <f>'[6]RKL CIRCLE'!AL57+'[6]BRL CIRCLE'!AL57+'[6]BGH CIRCLE'!AL57+'[6]BGR CIRCLE'!AL57+'[6]BPT CIRCLE'!AL57</f>
        <v>0</v>
      </c>
      <c r="AN57" s="258">
        <f t="shared" si="20"/>
        <v>0</v>
      </c>
      <c r="AO57" s="258">
        <f>'[6]RKL CIRCLE'!AM57+'[6]BRL CIRCLE'!AM57+'[6]BGH CIRCLE'!AM57+'[6]BGR CIRCLE'!AM57+'[6]BPT CIRCLE'!AM57</f>
        <v>0</v>
      </c>
      <c r="AP57" s="258">
        <f>'[6]RKL CIRCLE'!AN57+'[6]BRL CIRCLE'!AN57+'[6]BGH CIRCLE'!AN57+'[6]BGR CIRCLE'!AN57+'[6]BPT CIRCLE'!AN57</f>
        <v>0</v>
      </c>
      <c r="AQ57" s="258">
        <f t="shared" si="21"/>
        <v>0</v>
      </c>
      <c r="AR57" s="258">
        <f>'[6]RKL CIRCLE'!AO57+'[6]BRL CIRCLE'!AO57+'[6]BGH CIRCLE'!AO57+'[6]BGR CIRCLE'!AO57+'[6]BPT CIRCLE'!AO57</f>
        <v>0</v>
      </c>
      <c r="AS57" s="258">
        <f>'[6]RKL CIRCLE'!AP57+'[6]BRL CIRCLE'!AP57+'[6]BGH CIRCLE'!AP57+'[6]BGR CIRCLE'!AP57+'[6]BPT CIRCLE'!AP57</f>
        <v>0</v>
      </c>
      <c r="AT57" s="261"/>
      <c r="AU57" s="261"/>
      <c r="AV57" s="261"/>
      <c r="AW57" s="261"/>
      <c r="AX57" s="261"/>
      <c r="AY57" s="219" t="s">
        <v>486</v>
      </c>
      <c r="AZ57" s="264">
        <f>AZ56/AZ55</f>
        <v>0.67397334818819532</v>
      </c>
      <c r="BA57" s="264">
        <f t="shared" ref="BA57:BI57" si="23">BA56/BA55</f>
        <v>0.66309233437622983</v>
      </c>
      <c r="BB57" s="264">
        <f t="shared" si="23"/>
        <v>0.64251177037640006</v>
      </c>
      <c r="BC57" s="264">
        <f t="shared" si="23"/>
        <v>0.63504434536860577</v>
      </c>
      <c r="BD57" s="264">
        <f t="shared" si="23"/>
        <v>0.6335467319902307</v>
      </c>
      <c r="BE57" s="264">
        <f t="shared" si="23"/>
        <v>0.68575811614778592</v>
      </c>
      <c r="BF57" s="264">
        <f t="shared" si="23"/>
        <v>0.71768272203648098</v>
      </c>
      <c r="BG57" s="264">
        <f t="shared" si="23"/>
        <v>0.83002934214083579</v>
      </c>
      <c r="BH57" s="264">
        <f t="shared" si="23"/>
        <v>0.86155982375958218</v>
      </c>
      <c r="BI57" s="264">
        <f t="shared" si="23"/>
        <v>0.90476440880879849</v>
      </c>
    </row>
    <row r="58" spans="1:61">
      <c r="A58" s="265" t="s">
        <v>190</v>
      </c>
      <c r="B58" s="258"/>
      <c r="C58" s="258"/>
      <c r="H58" s="266"/>
      <c r="I58" s="266"/>
      <c r="J58" s="266"/>
      <c r="K58" s="266"/>
      <c r="L58" s="266"/>
      <c r="M58" s="266"/>
      <c r="N58" s="266"/>
      <c r="Y58" s="267"/>
      <c r="Z58" s="267"/>
      <c r="AA58" s="267"/>
      <c r="AB58" s="267"/>
      <c r="AC58" s="267"/>
      <c r="AD58" s="267"/>
      <c r="AE58" s="258"/>
      <c r="AF58" s="267"/>
      <c r="AI58" s="267"/>
      <c r="AJ58" s="267"/>
      <c r="AL58" s="258"/>
      <c r="AM58" s="258"/>
      <c r="AO58" s="258"/>
      <c r="AP58" s="258"/>
      <c r="AR58" s="258">
        <f>'[6]RKL CIRCLE'!AO58+'[6]BRL CIRCLE'!AO58+'[6]BGH CIRCLE'!AO58+'[6]BGR CIRCLE'!AO58+'[6]BPT CIRCLE'!AO58</f>
        <v>0</v>
      </c>
      <c r="AS58" s="258">
        <f>'[6]RKL CIRCLE'!AP58+'[6]BRL CIRCLE'!AP58+'[6]BGH CIRCLE'!AP58+'[6]BGR CIRCLE'!AP58+'[6]BPT CIRCLE'!AP58</f>
        <v>0</v>
      </c>
      <c r="AT58" s="261"/>
      <c r="AY58" s="219" t="s">
        <v>485</v>
      </c>
      <c r="AZ58" s="263">
        <v>16744.760000000002</v>
      </c>
      <c r="BA58" s="263">
        <v>16858.924999999999</v>
      </c>
      <c r="BB58" s="263">
        <v>17162.076000000001</v>
      </c>
      <c r="BC58" s="263">
        <v>17275.225000000002</v>
      </c>
      <c r="BD58" s="263">
        <v>17745.427100000001</v>
      </c>
      <c r="BE58" s="263">
        <v>19299.650000000001</v>
      </c>
      <c r="BF58" s="263">
        <v>23280.977999999999</v>
      </c>
      <c r="BG58" s="263">
        <v>27837.334000000003</v>
      </c>
      <c r="BH58" s="263">
        <v>29885.397999999997</v>
      </c>
      <c r="BI58" s="263">
        <v>33649.296699999999</v>
      </c>
    </row>
    <row r="59" spans="1:61">
      <c r="A59" s="257" t="s">
        <v>154</v>
      </c>
      <c r="B59" s="258">
        <f>'[6]RKL CIRCLE'!C59+'[6]BRL CIRCLE'!C59+'[6]BGH CIRCLE'!C59+'[6]BGR CIRCLE'!C59+'[6]BPT CIRCLE'!C59</f>
        <v>14</v>
      </c>
      <c r="C59" s="258">
        <f>'[6]RKL CIRCLE'!D59+'[6]BRL CIRCLE'!D59+'[6]BGH CIRCLE'!D59+'[6]BGR CIRCLE'!D59+'[6]BPT CIRCLE'!D59</f>
        <v>14</v>
      </c>
      <c r="D59" s="258">
        <f>'[6]RKL CIRCLE'!E59+'[6]BRL CIRCLE'!E59+'[6]BGH CIRCLE'!E59+'[6]BGR CIRCLE'!E59+'[6]BPT CIRCLE'!E59</f>
        <v>15</v>
      </c>
      <c r="E59" s="258">
        <f>'[6]RKL CIRCLE'!F59+'[6]BRL CIRCLE'!F59+'[6]BGH CIRCLE'!F59+'[6]BGR CIRCLE'!F59+'[6]BPT CIRCLE'!F59</f>
        <v>15</v>
      </c>
      <c r="F59" s="258">
        <f>'[6]RKL CIRCLE'!G59+'[6]BRL CIRCLE'!G59+'[6]BGH CIRCLE'!G59+'[6]BGR CIRCLE'!G59+'[6]BPT CIRCLE'!G59</f>
        <v>16</v>
      </c>
      <c r="G59" s="258">
        <f>'[6]RKL CIRCLE'!H59+'[6]BRL CIRCLE'!H59+'[6]BGH CIRCLE'!H59+'[6]BGR CIRCLE'!H59+'[6]BPT CIRCLE'!H59</f>
        <v>16</v>
      </c>
      <c r="H59" s="258">
        <f>'[6]RKL CIRCLE'!I59+'[6]BRL CIRCLE'!I59+'[6]BGH CIRCLE'!I59+'[6]BGR CIRCLE'!I59+'[6]BPT CIRCLE'!I59</f>
        <v>16</v>
      </c>
      <c r="I59" s="258">
        <f>'[6]RKL CIRCLE'!J59+'[6]BRL CIRCLE'!J59+'[6]BGH CIRCLE'!J59+'[6]BGR CIRCLE'!J59+'[6]BPT CIRCLE'!J59</f>
        <v>16</v>
      </c>
      <c r="J59" s="258">
        <f>'[6]RKL CIRCLE'!K59+'[6]BRL CIRCLE'!K59+'[6]BGH CIRCLE'!K59+'[6]BGR CIRCLE'!K59+'[6]BPT CIRCLE'!K59</f>
        <v>16</v>
      </c>
      <c r="K59" s="258">
        <f>'[6]RKL CIRCLE'!L59+'[6]BRL CIRCLE'!L59+'[6]BGH CIRCLE'!L59+'[6]BGR CIRCLE'!L59+'[6]BPT CIRCLE'!L59</f>
        <v>17</v>
      </c>
      <c r="L59" s="258">
        <f>'[6]RKL CIRCLE'!M59+'[6]BRL CIRCLE'!M59+'[6]BGH CIRCLE'!M59+'[6]BGR CIRCLE'!M59+'[6]BPT CIRCLE'!M59</f>
        <v>18</v>
      </c>
      <c r="M59" s="258">
        <f>'[6]RKL CIRCLE'!N59+'[6]BRL CIRCLE'!N59+'[6]BGH CIRCLE'!N59+'[6]BGR CIRCLE'!N59+'[6]BPT CIRCLE'!N59</f>
        <v>18</v>
      </c>
      <c r="N59" s="258">
        <f>'[6]RKL CIRCLE'!O59+'[6]BRL CIRCLE'!O59+'[6]BGH CIRCLE'!O59+'[6]BGR CIRCLE'!O59+'[6]BPT CIRCLE'!O59</f>
        <v>18</v>
      </c>
      <c r="O59" s="258">
        <f>'[6]RKL CIRCLE'!P59+'[6]BRL CIRCLE'!P59+'[6]BGH CIRCLE'!P59+'[6]BGR CIRCLE'!P59+'[6]BPT CIRCLE'!P59</f>
        <v>21</v>
      </c>
      <c r="P59" s="258">
        <f>'[6]RKL CIRCLE'!Q59+'[6]BRL CIRCLE'!Q59+'[6]BGH CIRCLE'!Q59+'[6]BGR CIRCLE'!Q59+'[6]BPT CIRCLE'!Q59</f>
        <v>21</v>
      </c>
      <c r="Q59" s="258">
        <f>'[6]RKL CIRCLE'!R59+'[6]BRL CIRCLE'!R59+'[6]BGH CIRCLE'!R59+'[6]BGR CIRCLE'!R59+'[6]BPT CIRCLE'!R59</f>
        <v>21</v>
      </c>
      <c r="R59" s="258">
        <f>'[6]RKL CIRCLE'!S59+'[6]BRL CIRCLE'!S59+'[6]BGH CIRCLE'!S59+'[6]BGR CIRCLE'!S59+'[6]BPT CIRCLE'!S59</f>
        <v>21</v>
      </c>
      <c r="S59" s="258">
        <f>'[6]RKL CIRCLE'!T59+'[6]BRL CIRCLE'!T59+'[6]BGH CIRCLE'!T59+'[6]BGR CIRCLE'!T59+'[6]BPT CIRCLE'!T59</f>
        <v>22</v>
      </c>
      <c r="T59" s="258">
        <f>'[6]RKL CIRCLE'!U59+'[6]BRL CIRCLE'!U59+'[6]BGH CIRCLE'!U59+'[6]BGR CIRCLE'!U59+'[6]BPT CIRCLE'!U59</f>
        <v>23</v>
      </c>
      <c r="U59" s="258">
        <f>'[6]RKL CIRCLE'!V59+'[6]BRL CIRCLE'!V59+'[6]BGH CIRCLE'!V59+'[6]BGR CIRCLE'!V59+'[6]BPT CIRCLE'!V59</f>
        <v>23</v>
      </c>
      <c r="V59" s="258">
        <f>'[6]RKL CIRCLE'!W59+'[6]BRL CIRCLE'!W59+'[6]BGH CIRCLE'!W59+'[6]BGR CIRCLE'!W59+'[6]BPT CIRCLE'!W59</f>
        <v>23</v>
      </c>
      <c r="W59" s="258">
        <f>'[6]RKL CIRCLE'!X59+'[6]BRL CIRCLE'!X59+'[6]BGH CIRCLE'!X59+'[6]BGR CIRCLE'!X59+'[6]BPT CIRCLE'!X59</f>
        <v>24</v>
      </c>
      <c r="X59" s="259">
        <f>'[6]RKL CIRCLE'!Y59+'[6]BRL CIRCLE'!Y59+'[6]BGH CIRCLE'!Y59+'[6]BGR CIRCLE'!Y59+'[6]BPT CIRCLE'!Y59</f>
        <v>24</v>
      </c>
      <c r="Y59" s="258">
        <f>X59</f>
        <v>24</v>
      </c>
      <c r="Z59" s="258">
        <f>'[6]RKL CIRCLE'!AA59+'[6]BRL CIRCLE'!AA59+'[6]BGH CIRCLE'!AA59+'[6]BGR CIRCLE'!AA59+'[6]BPT CIRCLE'!AA59</f>
        <v>26</v>
      </c>
      <c r="AA59" s="260">
        <f>'[6]RKL CIRCLE'!AC59+'[6]BRL CIRCLE'!AC59+'[6]BGH CIRCLE'!AC59+'[6]BGR CIRCLE'!AC59+'[6]BPT CIRCLE'!AC59</f>
        <v>29</v>
      </c>
      <c r="AB59" s="258">
        <f>AA59</f>
        <v>29</v>
      </c>
      <c r="AC59" s="260">
        <f>'[6]RKL CIRCLE'!AD59+'[6]BRL CIRCLE'!AD59+'[6]BGH CIRCLE'!AD59+'[6]BGR CIRCLE'!AD59+'[6]BPT CIRCLE'!AD59</f>
        <v>29</v>
      </c>
      <c r="AD59" s="260">
        <f>'[6]RKL CIRCLE'!AE59+'[6]BRL CIRCLE'!AE59+'[6]BGH CIRCLE'!AE59+'[6]BGR CIRCLE'!AE59+'[6]BPT CIRCLE'!AE59</f>
        <v>29</v>
      </c>
      <c r="AE59" s="258">
        <f>AD59</f>
        <v>29</v>
      </c>
      <c r="AF59" s="258">
        <f>'[6]RKL CIRCLE'!AF59+'[6]BRL CIRCLE'!AF59+'[6]BGH CIRCLE'!AF59+'[6]BGR CIRCLE'!AF59+'[6]BPT CIRCLE'!AF59</f>
        <v>29</v>
      </c>
      <c r="AG59" s="258">
        <f>'[6]RKL CIRCLE'!AG59+'[6]BRL CIRCLE'!AG59+'[6]BGH CIRCLE'!AG59+'[6]BGR CIRCLE'!AG59+'[6]BPT CIRCLE'!AG59</f>
        <v>29</v>
      </c>
      <c r="AH59" s="258">
        <f>AG59</f>
        <v>29</v>
      </c>
      <c r="AI59" s="258">
        <f>'[6]RKL CIRCLE'!AH59+'[6]BRL CIRCLE'!AH59+'[6]BGH CIRCLE'!AH59+'[6]BGR CIRCLE'!AH59+'[6]BPT CIRCLE'!AH59</f>
        <v>30</v>
      </c>
      <c r="AJ59" s="258">
        <f>'[6]RKL CIRCLE'!AI59+'[6]BRL CIRCLE'!AI59+'[6]BGH CIRCLE'!AI59+'[6]BGR CIRCLE'!AI59+'[6]BPT CIRCLE'!AI59</f>
        <v>31</v>
      </c>
      <c r="AK59" s="258">
        <f>AJ59</f>
        <v>31</v>
      </c>
      <c r="AL59" s="258">
        <f>'[6]RKL CIRCLE'!AJ59+'[6]BRL CIRCLE'!AJ59+'[6]BGH CIRCLE'!AJ59+'[6]BGR CIRCLE'!AJ59+'[6]BPT CIRCLE'!AJ59</f>
        <v>30</v>
      </c>
      <c r="AM59" s="258">
        <f>'[6]RKL CIRCLE'!AL59+'[6]BRL CIRCLE'!AL59+'[6]BGH CIRCLE'!AL59+'[6]BGR CIRCLE'!AL59+'[6]BPT CIRCLE'!AL59</f>
        <v>28</v>
      </c>
      <c r="AN59" s="258">
        <f>AM59</f>
        <v>28</v>
      </c>
      <c r="AO59" s="258">
        <f>'[6]RKL CIRCLE'!AM59+'[6]BRL CIRCLE'!AM59+'[6]BGH CIRCLE'!AM59+'[6]BGR CIRCLE'!AM59+'[6]BPT CIRCLE'!AM59</f>
        <v>28</v>
      </c>
      <c r="AP59" s="258">
        <f>'[6]RKL CIRCLE'!AN59+'[6]BRL CIRCLE'!AN59+'[6]BGH CIRCLE'!AN59+'[6]BGR CIRCLE'!AN59+'[6]BPT CIRCLE'!AN59</f>
        <v>30</v>
      </c>
      <c r="AQ59" s="258">
        <f>AP59</f>
        <v>30</v>
      </c>
      <c r="AR59" s="258">
        <f>'[6]RKL CIRCLE'!AO59+'[6]BRL CIRCLE'!AO59+'[6]BGH CIRCLE'!AO59+'[6]BGR CIRCLE'!AO59+'[6]BPT CIRCLE'!AO59</f>
        <v>32</v>
      </c>
      <c r="AS59" s="258">
        <f>'[6]RKL CIRCLE'!AP59+'[6]BRL CIRCLE'!AP59+'[6]BGH CIRCLE'!AP59+'[6]BGR CIRCLE'!AP59+'[6]BPT CIRCLE'!AP59</f>
        <v>32</v>
      </c>
      <c r="AT59" s="261"/>
      <c r="AU59" s="261"/>
      <c r="AV59" s="261"/>
      <c r="AW59" s="261"/>
      <c r="AX59" s="261"/>
      <c r="AY59" s="219" t="s">
        <v>487</v>
      </c>
      <c r="AZ59" s="263">
        <v>12361.161999999998</v>
      </c>
      <c r="BA59" s="263">
        <v>12389.991999999998</v>
      </c>
      <c r="BB59" s="263">
        <v>12401.641999999998</v>
      </c>
      <c r="BC59" s="263">
        <v>12432.641999999998</v>
      </c>
      <c r="BD59" s="263">
        <v>12689.641999999998</v>
      </c>
      <c r="BE59" s="263">
        <v>12837.625999999998</v>
      </c>
      <c r="BF59" s="263">
        <v>13127.696999999998</v>
      </c>
      <c r="BG59" s="263">
        <v>13949.955999999998</v>
      </c>
      <c r="BH59" s="263">
        <v>14415.205999999998</v>
      </c>
      <c r="BI59" s="263">
        <v>14891.175999999998</v>
      </c>
    </row>
    <row r="60" spans="1:61">
      <c r="A60" s="257" t="s">
        <v>155</v>
      </c>
      <c r="B60" s="258">
        <f>'[6]RKL CIRCLE'!C60+'[6]BRL CIRCLE'!C60+'[6]BGH CIRCLE'!C60+'[6]BGR CIRCLE'!C60+'[6]BPT CIRCLE'!C60</f>
        <v>328</v>
      </c>
      <c r="C60" s="258">
        <f>'[6]RKL CIRCLE'!D60+'[6]BRL CIRCLE'!D60+'[6]BGH CIRCLE'!D60+'[6]BGR CIRCLE'!D60+'[6]BPT CIRCLE'!D60</f>
        <v>277</v>
      </c>
      <c r="D60" s="258">
        <f>'[6]RKL CIRCLE'!E60+'[6]BRL CIRCLE'!E60+'[6]BGH CIRCLE'!E60+'[6]BGR CIRCLE'!E60+'[6]BPT CIRCLE'!E60</f>
        <v>387</v>
      </c>
      <c r="E60" s="258">
        <f>'[6]RKL CIRCLE'!F60+'[6]BRL CIRCLE'!F60+'[6]BGH CIRCLE'!F60+'[6]BGR CIRCLE'!F60+'[6]BPT CIRCLE'!F60</f>
        <v>434</v>
      </c>
      <c r="F60" s="258">
        <f>'[6]RKL CIRCLE'!G60+'[6]BRL CIRCLE'!G60+'[6]BGH CIRCLE'!G60+'[6]BGR CIRCLE'!G60+'[6]BPT CIRCLE'!G60</f>
        <v>430</v>
      </c>
      <c r="G60" s="258">
        <f>'[6]RKL CIRCLE'!H60+'[6]BRL CIRCLE'!H60+'[6]BGH CIRCLE'!H60+'[6]BGR CIRCLE'!H60+'[6]BPT CIRCLE'!H60</f>
        <v>450</v>
      </c>
      <c r="H60" s="258">
        <f>'[6]RKL CIRCLE'!I60+'[6]BRL CIRCLE'!I60+'[6]BGH CIRCLE'!I60+'[6]BGR CIRCLE'!I60+'[6]BPT CIRCLE'!I60</f>
        <v>470</v>
      </c>
      <c r="I60" s="258">
        <f>'[6]RKL CIRCLE'!J60+'[6]BRL CIRCLE'!J60+'[6]BGH CIRCLE'!J60+'[6]BGR CIRCLE'!J60+'[6]BPT CIRCLE'!J60</f>
        <v>470</v>
      </c>
      <c r="J60" s="258">
        <f>'[6]RKL CIRCLE'!K60+'[6]BRL CIRCLE'!K60+'[6]BGH CIRCLE'!K60+'[6]BGR CIRCLE'!K60+'[6]BPT CIRCLE'!K60</f>
        <v>488</v>
      </c>
      <c r="K60" s="258">
        <f>'[6]RKL CIRCLE'!L60+'[6]BRL CIRCLE'!L60+'[6]BGH CIRCLE'!L60+'[6]BGR CIRCLE'!L60+'[6]BPT CIRCLE'!L60</f>
        <v>490</v>
      </c>
      <c r="L60" s="258">
        <f>'[6]RKL CIRCLE'!M60+'[6]BRL CIRCLE'!M60+'[6]BGH CIRCLE'!M60+'[6]BGR CIRCLE'!M60+'[6]BPT CIRCLE'!M60</f>
        <v>503</v>
      </c>
      <c r="M60" s="258">
        <f>'[6]RKL CIRCLE'!N60+'[6]BRL CIRCLE'!N60+'[6]BGH CIRCLE'!N60+'[6]BGR CIRCLE'!N60+'[6]BPT CIRCLE'!N60</f>
        <v>517</v>
      </c>
      <c r="N60" s="258">
        <f>'[6]RKL CIRCLE'!O60+'[6]BRL CIRCLE'!O60+'[6]BGH CIRCLE'!O60+'[6]BGR CIRCLE'!O60+'[6]BPT CIRCLE'!O60</f>
        <v>527</v>
      </c>
      <c r="O60" s="258">
        <f>'[6]RKL CIRCLE'!P60+'[6]BRL CIRCLE'!P60+'[6]BGH CIRCLE'!P60+'[6]BGR CIRCLE'!P60+'[6]BPT CIRCLE'!P60</f>
        <v>532</v>
      </c>
      <c r="P60" s="258">
        <f>'[6]RKL CIRCLE'!Q60+'[6]BRL CIRCLE'!Q60+'[6]BGH CIRCLE'!Q60+'[6]BGR CIRCLE'!Q60+'[6]BPT CIRCLE'!Q60</f>
        <v>539</v>
      </c>
      <c r="Q60" s="258">
        <f>'[6]RKL CIRCLE'!R60+'[6]BRL CIRCLE'!R60+'[6]BGH CIRCLE'!R60+'[6]BGR CIRCLE'!R60+'[6]BPT CIRCLE'!R60</f>
        <v>548</v>
      </c>
      <c r="R60" s="258">
        <f>'[6]RKL CIRCLE'!S60+'[6]BRL CIRCLE'!S60+'[6]BGH CIRCLE'!S60+'[6]BGR CIRCLE'!S60+'[6]BPT CIRCLE'!S60</f>
        <v>555</v>
      </c>
      <c r="S60" s="258">
        <f>'[6]RKL CIRCLE'!T60+'[6]BRL CIRCLE'!T60+'[6]BGH CIRCLE'!T60+'[6]BGR CIRCLE'!T60+'[6]BPT CIRCLE'!T60</f>
        <v>565</v>
      </c>
      <c r="T60" s="258">
        <f>'[6]RKL CIRCLE'!U60+'[6]BRL CIRCLE'!U60+'[6]BGH CIRCLE'!U60+'[6]BGR CIRCLE'!U60+'[6]BPT CIRCLE'!U60</f>
        <v>584</v>
      </c>
      <c r="U60" s="258">
        <f>'[6]RKL CIRCLE'!V60+'[6]BRL CIRCLE'!V60+'[6]BGH CIRCLE'!V60+'[6]BGR CIRCLE'!V60+'[6]BPT CIRCLE'!V60</f>
        <v>619</v>
      </c>
      <c r="V60" s="258">
        <f>'[6]RKL CIRCLE'!W60+'[6]BRL CIRCLE'!W60+'[6]BGH CIRCLE'!W60+'[6]BGR CIRCLE'!W60+'[6]BPT CIRCLE'!W60</f>
        <v>624</v>
      </c>
      <c r="W60" s="258">
        <f>'[6]RKL CIRCLE'!X60+'[6]BRL CIRCLE'!X60+'[6]BGH CIRCLE'!X60+'[6]BGR CIRCLE'!X60+'[6]BPT CIRCLE'!X60</f>
        <v>633</v>
      </c>
      <c r="X60" s="259">
        <f>'[6]RKL CIRCLE'!Y60+'[6]BRL CIRCLE'!Y60+'[6]BGH CIRCLE'!Y60+'[6]BGR CIRCLE'!Y60+'[6]BPT CIRCLE'!Y60</f>
        <v>646</v>
      </c>
      <c r="Y60" s="258">
        <f>X60</f>
        <v>646</v>
      </c>
      <c r="Z60" s="258">
        <f>'[6]RKL CIRCLE'!AA60+'[6]BRL CIRCLE'!AA60+'[6]BGH CIRCLE'!AA60+'[6]BGR CIRCLE'!AA60+'[6]BPT CIRCLE'!AA60</f>
        <v>660</v>
      </c>
      <c r="AA60" s="260">
        <f>'[6]RKL CIRCLE'!AC60+'[6]BRL CIRCLE'!AC60+'[6]BGH CIRCLE'!AC60+'[6]BGR CIRCLE'!AC60+'[6]BPT CIRCLE'!AC60</f>
        <v>649</v>
      </c>
      <c r="AB60" s="258">
        <f>AA60</f>
        <v>649</v>
      </c>
      <c r="AC60" s="260">
        <f>'[6]RKL CIRCLE'!AD60+'[6]BRL CIRCLE'!AD60+'[6]BGH CIRCLE'!AD60+'[6]BGR CIRCLE'!AD60+'[6]BPT CIRCLE'!AD60</f>
        <v>652</v>
      </c>
      <c r="AD60" s="260">
        <f>'[6]RKL CIRCLE'!AE60+'[6]BRL CIRCLE'!AE60+'[6]BGH CIRCLE'!AE60+'[6]BGR CIRCLE'!AE60+'[6]BPT CIRCLE'!AE60</f>
        <v>669</v>
      </c>
      <c r="AE60" s="258">
        <f>AD60</f>
        <v>669</v>
      </c>
      <c r="AF60" s="258">
        <f>'[6]RKL CIRCLE'!AF60+'[6]BRL CIRCLE'!AF60+'[6]BGH CIRCLE'!AF60+'[6]BGR CIRCLE'!AF60+'[6]BPT CIRCLE'!AF60</f>
        <v>682</v>
      </c>
      <c r="AG60" s="258">
        <f>'[6]RKL CIRCLE'!AG60+'[6]BRL CIRCLE'!AG60+'[6]BGH CIRCLE'!AG60+'[6]BGR CIRCLE'!AG60+'[6]BPT CIRCLE'!AG60</f>
        <v>706</v>
      </c>
      <c r="AH60" s="258">
        <f>AG60</f>
        <v>706</v>
      </c>
      <c r="AI60" s="258">
        <f>'[6]RKL CIRCLE'!AH60+'[6]BRL CIRCLE'!AH60+'[6]BGH CIRCLE'!AH60+'[6]BGR CIRCLE'!AH60+'[6]BPT CIRCLE'!AH60</f>
        <v>717</v>
      </c>
      <c r="AJ60" s="258">
        <f>'[6]RKL CIRCLE'!AI60+'[6]BRL CIRCLE'!AI60+'[6]BGH CIRCLE'!AI60+'[6]BGR CIRCLE'!AI60+'[6]BPT CIRCLE'!AI60</f>
        <v>731</v>
      </c>
      <c r="AK60" s="258">
        <f>AJ60</f>
        <v>731</v>
      </c>
      <c r="AL60" s="258">
        <f>'[6]RKL CIRCLE'!AJ60+'[6]BRL CIRCLE'!AJ60+'[6]BGH CIRCLE'!AJ60+'[6]BGR CIRCLE'!AJ60+'[6]BPT CIRCLE'!AJ60</f>
        <v>745</v>
      </c>
      <c r="AM60" s="258">
        <f>'[6]RKL CIRCLE'!AL60+'[6]BRL CIRCLE'!AL60+'[6]BGH CIRCLE'!AL60+'[6]BGR CIRCLE'!AL60+'[6]BPT CIRCLE'!AL60</f>
        <v>773</v>
      </c>
      <c r="AN60" s="258">
        <f>AM60</f>
        <v>773</v>
      </c>
      <c r="AO60" s="258">
        <f>'[6]RKL CIRCLE'!AM60+'[6]BRL CIRCLE'!AM60+'[6]BGH CIRCLE'!AM60+'[6]BGR CIRCLE'!AM60+'[6]BPT CIRCLE'!AM60</f>
        <v>793</v>
      </c>
      <c r="AP60" s="258">
        <f>'[6]RKL CIRCLE'!AN60+'[6]BRL CIRCLE'!AN60+'[6]BGH CIRCLE'!AN60+'[6]BGR CIRCLE'!AN60+'[6]BPT CIRCLE'!AN60</f>
        <v>819</v>
      </c>
      <c r="AQ60" s="258">
        <f>AP60</f>
        <v>819</v>
      </c>
      <c r="AR60" s="258">
        <f>'[6]RKL CIRCLE'!AO60+'[6]BRL CIRCLE'!AO60+'[6]BGH CIRCLE'!AO60+'[6]BGR CIRCLE'!AO60+'[6]BPT CIRCLE'!AO60</f>
        <v>837</v>
      </c>
      <c r="AS60" s="258">
        <f>'[6]RKL CIRCLE'!AP60+'[6]BRL CIRCLE'!AP60+'[6]BGH CIRCLE'!AP60+'[6]BGR CIRCLE'!AP60+'[6]BPT CIRCLE'!AP60</f>
        <v>850</v>
      </c>
      <c r="AT60" s="261"/>
      <c r="AU60" s="261"/>
      <c r="AV60" s="261"/>
      <c r="AW60" s="261"/>
      <c r="AX60" s="261"/>
      <c r="AY60" s="219" t="s">
        <v>488</v>
      </c>
      <c r="AZ60" s="264">
        <f>AZ59/AZ58</f>
        <v>0.73821075966451577</v>
      </c>
      <c r="BA60" s="264">
        <f t="shared" ref="BA60:BI60" si="24">BA59/BA58</f>
        <v>0.73492182923881555</v>
      </c>
      <c r="BB60" s="264">
        <f t="shared" si="24"/>
        <v>0.72261898851863826</v>
      </c>
      <c r="BC60" s="264">
        <f t="shared" si="24"/>
        <v>0.71968046725874746</v>
      </c>
      <c r="BD60" s="264">
        <f t="shared" si="24"/>
        <v>0.71509363671500459</v>
      </c>
      <c r="BE60" s="264">
        <f t="shared" si="24"/>
        <v>0.66517403165342359</v>
      </c>
      <c r="BF60" s="264">
        <f t="shared" si="24"/>
        <v>0.56388082150157093</v>
      </c>
      <c r="BG60" s="264">
        <f t="shared" si="24"/>
        <v>0.50112399412961017</v>
      </c>
      <c r="BH60" s="264">
        <f t="shared" si="24"/>
        <v>0.48234947381326493</v>
      </c>
      <c r="BI60" s="264">
        <f t="shared" si="24"/>
        <v>0.44254048257715883</v>
      </c>
    </row>
    <row r="61" spans="1:61">
      <c r="A61" s="257" t="s">
        <v>111</v>
      </c>
      <c r="B61" s="258">
        <f>'[6]RKL CIRCLE'!C61+'[6]BRL CIRCLE'!C61+'[6]BGH CIRCLE'!C61+'[6]BGR CIRCLE'!C61+'[6]BPT CIRCLE'!C61</f>
        <v>424392</v>
      </c>
      <c r="C61" s="258">
        <f>'[6]RKL CIRCLE'!D61+'[6]BRL CIRCLE'!D61+'[6]BGH CIRCLE'!D61+'[6]BGR CIRCLE'!D61+'[6]BPT CIRCLE'!D61</f>
        <v>443193</v>
      </c>
      <c r="D61" s="258">
        <f>'[6]RKL CIRCLE'!E61+'[6]BRL CIRCLE'!E61+'[6]BGH CIRCLE'!E61+'[6]BGR CIRCLE'!E61+'[6]BPT CIRCLE'!E61</f>
        <v>438570</v>
      </c>
      <c r="E61" s="258">
        <f>'[6]RKL CIRCLE'!F61+'[6]BRL CIRCLE'!F61+'[6]BGH CIRCLE'!F61+'[6]BGR CIRCLE'!F61+'[6]BPT CIRCLE'!F61</f>
        <v>441586</v>
      </c>
      <c r="F61" s="258">
        <f>'[6]RKL CIRCLE'!G61+'[6]BRL CIRCLE'!G61+'[6]BGH CIRCLE'!G61+'[6]BGR CIRCLE'!G61+'[6]BPT CIRCLE'!G61</f>
        <v>443742</v>
      </c>
      <c r="G61" s="258">
        <f>'[6]RKL CIRCLE'!H61+'[6]BRL CIRCLE'!H61+'[6]BGH CIRCLE'!H61+'[6]BGR CIRCLE'!H61+'[6]BPT CIRCLE'!H61</f>
        <v>447170</v>
      </c>
      <c r="H61" s="258">
        <f>'[6]RKL CIRCLE'!I61+'[6]BRL CIRCLE'!I61+'[6]BGH CIRCLE'!I61+'[6]BGR CIRCLE'!I61+'[6]BPT CIRCLE'!I61</f>
        <v>452037</v>
      </c>
      <c r="I61" s="258">
        <f>'[6]RKL CIRCLE'!J61+'[6]BRL CIRCLE'!J61+'[6]BGH CIRCLE'!J61+'[6]BGR CIRCLE'!J61+'[6]BPT CIRCLE'!J61</f>
        <v>452037</v>
      </c>
      <c r="J61" s="258">
        <f>'[6]RKL CIRCLE'!K61+'[6]BRL CIRCLE'!K61+'[6]BGH CIRCLE'!K61+'[6]BGR CIRCLE'!K61+'[6]BPT CIRCLE'!K61</f>
        <v>455123</v>
      </c>
      <c r="K61" s="258">
        <f>'[6]RKL CIRCLE'!L61+'[6]BRL CIRCLE'!L61+'[6]BGH CIRCLE'!L61+'[6]BGR CIRCLE'!L61+'[6]BPT CIRCLE'!L61</f>
        <v>454837</v>
      </c>
      <c r="L61" s="258">
        <f>'[6]RKL CIRCLE'!M61+'[6]BRL CIRCLE'!M61+'[6]BGH CIRCLE'!M61+'[6]BGR CIRCLE'!M61+'[6]BPT CIRCLE'!M61</f>
        <v>465426</v>
      </c>
      <c r="M61" s="258">
        <f>'[6]RKL CIRCLE'!N61+'[6]BRL CIRCLE'!N61+'[6]BGH CIRCLE'!N61+'[6]BGR CIRCLE'!N61+'[6]BPT CIRCLE'!N61</f>
        <v>477826</v>
      </c>
      <c r="N61" s="258">
        <f>'[6]RKL CIRCLE'!O61+'[6]BRL CIRCLE'!O61+'[6]BGH CIRCLE'!O61+'[6]BGR CIRCLE'!O61+'[6]BPT CIRCLE'!O61</f>
        <v>473624</v>
      </c>
      <c r="O61" s="258">
        <f>'[6]RKL CIRCLE'!P61+'[6]BRL CIRCLE'!P61+'[6]BGH CIRCLE'!P61+'[6]BGR CIRCLE'!P61+'[6]BPT CIRCLE'!P61</f>
        <v>498738</v>
      </c>
      <c r="P61" s="258">
        <f>'[6]RKL CIRCLE'!Q61+'[6]BRL CIRCLE'!Q61+'[6]BGH CIRCLE'!Q61+'[6]BGR CIRCLE'!Q61+'[6]BPT CIRCLE'!Q61</f>
        <v>504070</v>
      </c>
      <c r="Q61" s="258">
        <f>'[6]RKL CIRCLE'!R61+'[6]BRL CIRCLE'!R61+'[6]BGH CIRCLE'!R61+'[6]BGR CIRCLE'!R61+'[6]BPT CIRCLE'!R61</f>
        <v>514403</v>
      </c>
      <c r="R61" s="258">
        <f>'[6]RKL CIRCLE'!S61+'[6]BRL CIRCLE'!S61+'[6]BGH CIRCLE'!S61+'[6]BGR CIRCLE'!S61+'[6]BPT CIRCLE'!S61</f>
        <v>534901</v>
      </c>
      <c r="S61" s="258">
        <f>'[6]RKL CIRCLE'!T61+'[6]BRL CIRCLE'!T61+'[6]BGH CIRCLE'!T61+'[6]BGR CIRCLE'!T61+'[6]BPT CIRCLE'!T61</f>
        <v>550969</v>
      </c>
      <c r="T61" s="258">
        <f>'[6]RKL CIRCLE'!U61+'[6]BRL CIRCLE'!U61+'[6]BGH CIRCLE'!U61+'[6]BGR CIRCLE'!U61+'[6]BPT CIRCLE'!U61</f>
        <v>568541</v>
      </c>
      <c r="U61" s="258">
        <f>'[6]RKL CIRCLE'!V61+'[6]BRL CIRCLE'!V61+'[6]BGH CIRCLE'!V61+'[6]BGR CIRCLE'!V61+'[6]BPT CIRCLE'!V61</f>
        <v>587065</v>
      </c>
      <c r="V61" s="258">
        <f>'[6]RKL CIRCLE'!W61+'[6]BRL CIRCLE'!W61+'[6]BGH CIRCLE'!W61+'[6]BGR CIRCLE'!W61+'[6]BPT CIRCLE'!W61</f>
        <v>631975</v>
      </c>
      <c r="W61" s="258">
        <f>'[6]RKL CIRCLE'!X61+'[6]BRL CIRCLE'!X61+'[6]BGH CIRCLE'!X61+'[6]BGR CIRCLE'!X61+'[6]BPT CIRCLE'!X61</f>
        <v>696815</v>
      </c>
      <c r="X61" s="259">
        <f>'[6]RKL CIRCLE'!Y61+'[6]BRL CIRCLE'!Y61+'[6]BGH CIRCLE'!Y61+'[6]BGR CIRCLE'!Y61+'[6]BPT CIRCLE'!Y61</f>
        <v>744948</v>
      </c>
      <c r="Y61" s="258">
        <f>X61</f>
        <v>744948</v>
      </c>
      <c r="Z61" s="258">
        <f>'[6]RKL CIRCLE'!AA61+'[6]BRL CIRCLE'!AA61+'[6]BGH CIRCLE'!AA61+'[6]BGR CIRCLE'!AA61+'[6]BPT CIRCLE'!AA61</f>
        <v>820632</v>
      </c>
      <c r="AA61" s="260">
        <f>'[6]RKL CIRCLE'!AC61+'[6]BRL CIRCLE'!AC61+'[6]BGH CIRCLE'!AC61+'[6]BGR CIRCLE'!AC61+'[6]BPT CIRCLE'!AC61</f>
        <v>914431</v>
      </c>
      <c r="AB61" s="258">
        <f>AA61</f>
        <v>914431</v>
      </c>
      <c r="AC61" s="260">
        <f>'[6]RKL CIRCLE'!AD61+'[6]BRL CIRCLE'!AD61+'[6]BGH CIRCLE'!AD61+'[6]BGR CIRCLE'!AD61+'[6]BPT CIRCLE'!AD61</f>
        <v>967079</v>
      </c>
      <c r="AD61" s="260">
        <f>'[6]RKL CIRCLE'!AE61+'[6]BRL CIRCLE'!AE61+'[6]BGH CIRCLE'!AE61+'[6]BGR CIRCLE'!AE61+'[6]BPT CIRCLE'!AE61</f>
        <v>1030831</v>
      </c>
      <c r="AE61" s="258">
        <f>AD61</f>
        <v>1030831</v>
      </c>
      <c r="AF61" s="258">
        <f>'[6]RKL CIRCLE'!AF61+'[6]BRL CIRCLE'!AF61+'[6]BGH CIRCLE'!AF61+'[6]BGR CIRCLE'!AF61+'[6]BPT CIRCLE'!AF61</f>
        <v>1089575</v>
      </c>
      <c r="AG61" s="258">
        <f>'[6]RKL CIRCLE'!AG61+'[6]BRL CIRCLE'!AG61+'[6]BGH CIRCLE'!AG61+'[6]BGR CIRCLE'!AG61+'[6]BPT CIRCLE'!AG61</f>
        <v>1175771</v>
      </c>
      <c r="AH61" s="258">
        <f>AG61</f>
        <v>1175771</v>
      </c>
      <c r="AI61" s="258">
        <f>'[6]RKL CIRCLE'!AH61+'[6]BRL CIRCLE'!AH61+'[6]BGH CIRCLE'!AH61+'[6]BGR CIRCLE'!AH61+'[6]BPT CIRCLE'!AH61</f>
        <v>1220005</v>
      </c>
      <c r="AJ61" s="258">
        <f>'[6]RKL CIRCLE'!AI61+'[6]BRL CIRCLE'!AI61+'[6]BGH CIRCLE'!AI61+'[6]BGR CIRCLE'!AI61+'[6]BPT CIRCLE'!AI61</f>
        <v>1256328</v>
      </c>
      <c r="AK61" s="258">
        <f>AJ61</f>
        <v>1256328</v>
      </c>
      <c r="AL61" s="258">
        <f>'[6]RKL CIRCLE'!AJ61+'[6]BRL CIRCLE'!AJ61+'[6]BGH CIRCLE'!AJ61+'[6]BGR CIRCLE'!AJ61+'[6]BPT CIRCLE'!AJ61</f>
        <v>1296656</v>
      </c>
      <c r="AM61" s="258">
        <f>'[6]RKL CIRCLE'!AL61+'[6]BRL CIRCLE'!AL61+'[6]BGH CIRCLE'!AL61+'[6]BGR CIRCLE'!AL61+'[6]BPT CIRCLE'!AL61</f>
        <v>1332371</v>
      </c>
      <c r="AN61" s="258">
        <f>AM61</f>
        <v>1332371</v>
      </c>
      <c r="AO61" s="258">
        <f>'[6]RKL CIRCLE'!AM61+'[6]BRL CIRCLE'!AM61+'[6]BGH CIRCLE'!AM61+'[6]BGR CIRCLE'!AM61+'[6]BPT CIRCLE'!AM61</f>
        <v>1378030</v>
      </c>
      <c r="AP61" s="258">
        <f>'[6]RKL CIRCLE'!AN61+'[6]BRL CIRCLE'!AN61+'[6]BGH CIRCLE'!AN61+'[6]BGR CIRCLE'!AN61+'[6]BPT CIRCLE'!AN61</f>
        <v>1432907</v>
      </c>
      <c r="AQ61" s="258">
        <f>AP61</f>
        <v>1432907</v>
      </c>
      <c r="AR61" s="258">
        <f>'[6]RKL CIRCLE'!AO61+'[6]BRL CIRCLE'!AO61+'[6]BGH CIRCLE'!AO61+'[6]BGR CIRCLE'!AO61+'[6]BPT CIRCLE'!AO61</f>
        <v>1473614</v>
      </c>
      <c r="AS61" s="258">
        <f>'[6]RKL CIRCLE'!AP61+'[6]BRL CIRCLE'!AP61+'[6]BGH CIRCLE'!AP61+'[6]BGR CIRCLE'!AP61+'[6]BPT CIRCLE'!AP61</f>
        <v>1586576</v>
      </c>
      <c r="AT61" s="261"/>
      <c r="AU61" s="261"/>
      <c r="AV61" s="261"/>
      <c r="AW61" s="261"/>
      <c r="AX61" s="261"/>
      <c r="AY61" s="219" t="s">
        <v>489</v>
      </c>
      <c r="AZ61" s="262">
        <v>417</v>
      </c>
      <c r="BA61" s="262">
        <v>466</v>
      </c>
      <c r="BB61" s="262">
        <v>491</v>
      </c>
      <c r="BC61" s="262">
        <v>496</v>
      </c>
      <c r="BD61" s="262">
        <v>529</v>
      </c>
      <c r="BE61" s="263">
        <v>545</v>
      </c>
      <c r="BF61" s="263">
        <v>593</v>
      </c>
      <c r="BG61" s="263">
        <v>604</v>
      </c>
      <c r="BH61" s="263">
        <v>608</v>
      </c>
      <c r="BI61" s="263">
        <v>643</v>
      </c>
    </row>
    <row r="62" spans="1:61">
      <c r="A62" s="265" t="s">
        <v>55</v>
      </c>
      <c r="B62" s="268">
        <f t="shared" ref="B62:G62" si="25">SUM(B59:B61)</f>
        <v>424734</v>
      </c>
      <c r="C62" s="268">
        <f t="shared" si="25"/>
        <v>443484</v>
      </c>
      <c r="D62" s="268">
        <f t="shared" si="25"/>
        <v>438972</v>
      </c>
      <c r="E62" s="268">
        <f t="shared" si="25"/>
        <v>442035</v>
      </c>
      <c r="F62" s="268">
        <f t="shared" si="25"/>
        <v>444188</v>
      </c>
      <c r="G62" s="268">
        <f t="shared" si="25"/>
        <v>447636</v>
      </c>
      <c r="H62" s="268">
        <f t="shared" ref="H62:AQ62" si="26">SUM(H59:H61)</f>
        <v>452523</v>
      </c>
      <c r="I62" s="268">
        <f t="shared" si="26"/>
        <v>452523</v>
      </c>
      <c r="J62" s="268">
        <f t="shared" si="26"/>
        <v>455627</v>
      </c>
      <c r="K62" s="268">
        <f t="shared" si="26"/>
        <v>455344</v>
      </c>
      <c r="L62" s="268">
        <f t="shared" si="26"/>
        <v>465947</v>
      </c>
      <c r="M62" s="268">
        <f t="shared" si="26"/>
        <v>478361</v>
      </c>
      <c r="N62" s="268">
        <f t="shared" si="26"/>
        <v>474169</v>
      </c>
      <c r="O62" s="268">
        <f t="shared" si="26"/>
        <v>499291</v>
      </c>
      <c r="P62" s="268">
        <f t="shared" si="26"/>
        <v>504630</v>
      </c>
      <c r="Q62" s="268">
        <f t="shared" si="26"/>
        <v>514972</v>
      </c>
      <c r="R62" s="268">
        <f t="shared" si="26"/>
        <v>535477</v>
      </c>
      <c r="S62" s="268">
        <f t="shared" si="26"/>
        <v>551556</v>
      </c>
      <c r="T62" s="268">
        <f t="shared" si="26"/>
        <v>569148</v>
      </c>
      <c r="U62" s="268">
        <f t="shared" si="26"/>
        <v>587707</v>
      </c>
      <c r="V62" s="268">
        <f t="shared" si="26"/>
        <v>632622</v>
      </c>
      <c r="W62" s="268">
        <f t="shared" si="26"/>
        <v>697472</v>
      </c>
      <c r="X62" s="269">
        <f t="shared" si="26"/>
        <v>745618</v>
      </c>
      <c r="Y62" s="268">
        <f t="shared" si="26"/>
        <v>745618</v>
      </c>
      <c r="Z62" s="268">
        <f t="shared" si="26"/>
        <v>821318</v>
      </c>
      <c r="AA62" s="268">
        <f t="shared" si="26"/>
        <v>915109</v>
      </c>
      <c r="AB62" s="268">
        <f t="shared" si="26"/>
        <v>915109</v>
      </c>
      <c r="AC62" s="268">
        <f t="shared" si="26"/>
        <v>967760</v>
      </c>
      <c r="AD62" s="268">
        <f t="shared" si="26"/>
        <v>1031529</v>
      </c>
      <c r="AE62" s="268">
        <f t="shared" si="26"/>
        <v>1031529</v>
      </c>
      <c r="AF62" s="268">
        <f t="shared" si="26"/>
        <v>1090286</v>
      </c>
      <c r="AG62" s="268">
        <f t="shared" si="26"/>
        <v>1176506</v>
      </c>
      <c r="AH62" s="268">
        <f t="shared" si="26"/>
        <v>1176506</v>
      </c>
      <c r="AI62" s="268">
        <f t="shared" si="26"/>
        <v>1220752</v>
      </c>
      <c r="AJ62" s="268">
        <f t="shared" si="26"/>
        <v>1257090</v>
      </c>
      <c r="AK62" s="268">
        <f t="shared" si="26"/>
        <v>1257090</v>
      </c>
      <c r="AL62" s="268">
        <f t="shared" si="26"/>
        <v>1297431</v>
      </c>
      <c r="AM62" s="268">
        <f t="shared" si="26"/>
        <v>1333172</v>
      </c>
      <c r="AN62" s="268">
        <f t="shared" si="26"/>
        <v>1333172</v>
      </c>
      <c r="AO62" s="268">
        <f t="shared" si="26"/>
        <v>1378851</v>
      </c>
      <c r="AP62" s="268">
        <f t="shared" si="26"/>
        <v>1433756</v>
      </c>
      <c r="AQ62" s="268">
        <f t="shared" si="26"/>
        <v>1433756</v>
      </c>
      <c r="AR62" s="268">
        <f>SUM(AR59:AR61)</f>
        <v>1474483</v>
      </c>
      <c r="AS62" s="268">
        <f>SUM(AS59:AS61)</f>
        <v>1587458</v>
      </c>
      <c r="AT62" s="261"/>
      <c r="AU62" s="270"/>
      <c r="AV62" s="270"/>
      <c r="AW62" s="270"/>
      <c r="AX62" s="270"/>
      <c r="AY62" s="219" t="s">
        <v>490</v>
      </c>
      <c r="AZ62" s="262">
        <v>0</v>
      </c>
      <c r="BA62" s="262">
        <v>0</v>
      </c>
      <c r="BB62" s="262">
        <v>0</v>
      </c>
      <c r="BC62" s="262">
        <v>1</v>
      </c>
      <c r="BD62" s="262">
        <v>18</v>
      </c>
      <c r="BE62" s="263">
        <v>25</v>
      </c>
      <c r="BF62" s="263">
        <v>16</v>
      </c>
      <c r="BG62" s="263">
        <v>447</v>
      </c>
      <c r="BH62" s="263">
        <v>458</v>
      </c>
      <c r="BI62" s="263">
        <v>564</v>
      </c>
    </row>
    <row r="63" spans="1:61" ht="15">
      <c r="A63" s="257"/>
      <c r="B63" s="258"/>
      <c r="C63" s="258"/>
      <c r="H63" s="266"/>
      <c r="I63" s="266"/>
      <c r="J63" s="266"/>
      <c r="K63" s="266"/>
      <c r="L63" s="266"/>
      <c r="Y63" s="267"/>
      <c r="Z63" s="267"/>
      <c r="AA63" s="267"/>
      <c r="AB63" s="267"/>
      <c r="AC63" s="267"/>
      <c r="AD63" s="267"/>
      <c r="AE63" s="258"/>
      <c r="AT63" s="261"/>
      <c r="AY63" s="219" t="s">
        <v>491</v>
      </c>
      <c r="AZ63" s="271">
        <f>AZ62/AZ61</f>
        <v>0</v>
      </c>
      <c r="BA63" s="271">
        <f t="shared" ref="BA63:BI63" si="27">BA62/BA61</f>
        <v>0</v>
      </c>
      <c r="BB63" s="271">
        <f t="shared" si="27"/>
        <v>0</v>
      </c>
      <c r="BC63" s="271">
        <f t="shared" si="27"/>
        <v>2.0161290322580645E-3</v>
      </c>
      <c r="BD63" s="271">
        <f t="shared" si="27"/>
        <v>3.4026465028355386E-2</v>
      </c>
      <c r="BE63" s="271">
        <f t="shared" si="27"/>
        <v>4.5871559633027525E-2</v>
      </c>
      <c r="BF63" s="271">
        <f t="shared" si="27"/>
        <v>2.6981450252951095E-2</v>
      </c>
      <c r="BG63" s="271">
        <f t="shared" si="27"/>
        <v>0.74006622516556286</v>
      </c>
      <c r="BH63" s="271">
        <f t="shared" si="27"/>
        <v>0.75328947368421051</v>
      </c>
      <c r="BI63" s="271">
        <f t="shared" si="27"/>
        <v>0.87713841368584755</v>
      </c>
    </row>
    <row r="64" spans="1:61" ht="33.75">
      <c r="A64" s="265" t="s">
        <v>309</v>
      </c>
      <c r="B64" s="258"/>
      <c r="C64" s="258"/>
      <c r="H64" s="266"/>
      <c r="I64" s="266"/>
      <c r="J64" s="266"/>
      <c r="K64" s="266"/>
      <c r="L64" s="266"/>
      <c r="U64" s="256" t="s">
        <v>408</v>
      </c>
      <c r="V64" s="256" t="s">
        <v>407</v>
      </c>
      <c r="W64" s="256" t="s">
        <v>406</v>
      </c>
      <c r="X64" s="256" t="s">
        <v>399</v>
      </c>
      <c r="Y64" s="255" t="s">
        <v>399</v>
      </c>
      <c r="Z64" s="255" t="s">
        <v>405</v>
      </c>
      <c r="AA64" s="255" t="s">
        <v>396</v>
      </c>
      <c r="AB64" s="255" t="s">
        <v>396</v>
      </c>
      <c r="AC64" s="256" t="s">
        <v>404</v>
      </c>
      <c r="AD64" s="256" t="s">
        <v>393</v>
      </c>
      <c r="AE64" s="256" t="s">
        <v>393</v>
      </c>
      <c r="AF64" s="256" t="s">
        <v>392</v>
      </c>
      <c r="AG64" s="256" t="s">
        <v>391</v>
      </c>
      <c r="AH64" s="256" t="s">
        <v>391</v>
      </c>
      <c r="AI64" s="256" t="s">
        <v>390</v>
      </c>
      <c r="AJ64" s="256" t="s">
        <v>376</v>
      </c>
      <c r="AK64" s="256" t="s">
        <v>376</v>
      </c>
      <c r="AL64" s="256" t="s">
        <v>377</v>
      </c>
      <c r="AM64" s="256" t="s">
        <v>389</v>
      </c>
      <c r="AN64" s="256" t="s">
        <v>389</v>
      </c>
      <c r="AO64" s="256" t="s">
        <v>467</v>
      </c>
      <c r="AP64" s="256" t="s">
        <v>463</v>
      </c>
      <c r="AQ64" s="256" t="s">
        <v>463</v>
      </c>
      <c r="AR64" s="256" t="s">
        <v>468</v>
      </c>
      <c r="AS64" s="256" t="s">
        <v>469</v>
      </c>
      <c r="AT64" s="261"/>
      <c r="AU64" s="256"/>
      <c r="AV64" s="256"/>
      <c r="AW64" s="256"/>
      <c r="AX64" s="256"/>
      <c r="AY64" s="219" t="s">
        <v>492</v>
      </c>
      <c r="AZ64" s="262">
        <v>87</v>
      </c>
      <c r="BA64" s="262">
        <v>85</v>
      </c>
      <c r="BB64" s="262">
        <v>90</v>
      </c>
      <c r="BC64" s="262">
        <v>91</v>
      </c>
      <c r="BD64" s="262">
        <v>99</v>
      </c>
      <c r="BE64" s="263">
        <v>113</v>
      </c>
      <c r="BF64" s="263">
        <v>103</v>
      </c>
      <c r="BG64" s="263">
        <v>106</v>
      </c>
      <c r="BH64" s="263">
        <v>108</v>
      </c>
      <c r="BI64" s="263">
        <v>124</v>
      </c>
    </row>
    <row r="65" spans="1:61">
      <c r="A65" s="257" t="s">
        <v>310</v>
      </c>
      <c r="B65" s="258">
        <f>'[6]RKL CIRCLE'!C65+'[6]BRL CIRCLE'!C65+'[6]BGH CIRCLE'!C65+'[6]BGR CIRCLE'!C65+'[6]BPT CIRCLE'!C65</f>
        <v>2438.5299999999997</v>
      </c>
      <c r="C65" s="258">
        <f>'[6]RKL CIRCLE'!D65+'[6]BRL CIRCLE'!D65+'[6]BGH CIRCLE'!D65+'[6]BGR CIRCLE'!D65+'[6]BPT CIRCLE'!D65</f>
        <v>2388.9949999999999</v>
      </c>
      <c r="D65" s="258">
        <f>'[6]RKL CIRCLE'!E65+'[6]BRL CIRCLE'!E65+'[6]BGH CIRCLE'!E65+'[6]BGR CIRCLE'!E65+'[6]BPT CIRCLE'!E65</f>
        <v>2438.5299999999997</v>
      </c>
      <c r="E65" s="258">
        <f>'[6]RKL CIRCLE'!F65+'[6]BRL CIRCLE'!F65+'[6]BGH CIRCLE'!F65+'[6]BGR CIRCLE'!F65+'[6]BPT CIRCLE'!F65</f>
        <v>2422.56</v>
      </c>
      <c r="F65" s="258">
        <f>'[6]RKL CIRCLE'!G65+'[6]BRL CIRCLE'!G65+'[6]BGH CIRCLE'!G65+'[6]BGR CIRCLE'!G65+'[6]BPT CIRCLE'!G65</f>
        <v>2768.4399999999996</v>
      </c>
      <c r="G65" s="258">
        <f>'[6]RKL CIRCLE'!H65+'[6]BRL CIRCLE'!H65+'[6]BGH CIRCLE'!H65+'[6]BGR CIRCLE'!H65+'[6]BPT CIRCLE'!H65</f>
        <v>2768.1400000000003</v>
      </c>
      <c r="H65" s="258">
        <f>'[6]RKL CIRCLE'!I65+'[6]BRL CIRCLE'!I65+'[6]BGH CIRCLE'!I65+'[6]BGR CIRCLE'!I65+'[6]BPT CIRCLE'!I65</f>
        <v>2795.99</v>
      </c>
      <c r="I65" s="258">
        <f>'[6]RKL CIRCLE'!J65+'[6]BRL CIRCLE'!J65+'[6]BGH CIRCLE'!J65+'[6]BGR CIRCLE'!J65+'[6]BPT CIRCLE'!J65</f>
        <v>2795.99</v>
      </c>
      <c r="J65" s="258">
        <f>'[6]RKL CIRCLE'!K65+'[6]BRL CIRCLE'!K65+'[6]BGH CIRCLE'!K65+'[6]BGR CIRCLE'!K65+'[6]BPT CIRCLE'!K65</f>
        <v>2802.1899999999996</v>
      </c>
      <c r="K65" s="258">
        <f>'[6]RKL CIRCLE'!L65+'[6]BRL CIRCLE'!L65+'[6]BGH CIRCLE'!L65+'[6]BGR CIRCLE'!L65+'[6]BPT CIRCLE'!L65</f>
        <v>2802.1899999999996</v>
      </c>
      <c r="L65" s="258">
        <f>'[6]RKL CIRCLE'!M65+'[6]BRL CIRCLE'!M65+'[6]BGH CIRCLE'!M65+'[6]BGR CIRCLE'!M65+'[6]BPT CIRCLE'!M65</f>
        <v>2803.8199999999997</v>
      </c>
      <c r="M65" s="258">
        <f>'[6]RKL CIRCLE'!N65+'[6]BRL CIRCLE'!N65+'[6]BGH CIRCLE'!N65+'[6]BGR CIRCLE'!N65+'[6]BPT CIRCLE'!N65</f>
        <v>2897.5200000000004</v>
      </c>
      <c r="N65" s="258">
        <f>'[6]RKL CIRCLE'!O65+'[6]BRL CIRCLE'!O65+'[6]BGH CIRCLE'!O65+'[6]BGR CIRCLE'!O65+'[6]BPT CIRCLE'!O65</f>
        <v>2897.5200000000004</v>
      </c>
      <c r="O65" s="258">
        <f>'[6]RKL CIRCLE'!P65+'[6]BRL CIRCLE'!P65+'[6]BGH CIRCLE'!P65+'[6]BGR CIRCLE'!P65+'[6]BPT CIRCLE'!P65</f>
        <v>2958.8100000000004</v>
      </c>
      <c r="P65" s="258">
        <f>'[6]RKL CIRCLE'!Q65+'[6]BRL CIRCLE'!Q65+'[6]BGH CIRCLE'!Q65+'[6]BGR CIRCLE'!Q65+'[6]BPT CIRCLE'!Q65</f>
        <v>2958.8100000000004</v>
      </c>
      <c r="Q65" s="258">
        <f>'[6]RKL CIRCLE'!R65+'[6]BRL CIRCLE'!R65+'[6]BGH CIRCLE'!R65+'[6]BGR CIRCLE'!R65+'[6]BPT CIRCLE'!R65</f>
        <v>2954.8500000000004</v>
      </c>
      <c r="R65" s="258">
        <f>'[6]RKL CIRCLE'!S65+'[6]BRL CIRCLE'!S65+'[6]BGH CIRCLE'!S65+'[6]BGR CIRCLE'!S65+'[6]BPT CIRCLE'!S65</f>
        <v>2958.37</v>
      </c>
      <c r="S65" s="258">
        <f>'[6]RKL CIRCLE'!T65+'[6]BRL CIRCLE'!T65+'[6]BGH CIRCLE'!T65+'[6]BGR CIRCLE'!T65+'[6]BPT CIRCLE'!T65</f>
        <v>2958.67</v>
      </c>
      <c r="T65" s="258">
        <f>'[6]RKL CIRCLE'!U65+'[6]BRL CIRCLE'!U65+'[6]BGH CIRCLE'!U65+'[6]BGR CIRCLE'!U65+'[6]BPT CIRCLE'!U65</f>
        <v>2686.55</v>
      </c>
      <c r="U65" s="260">
        <f>'[6]RKL CIRCLE'!V65+'[6]BRL CIRCLE'!V65+'[6]BGH CIRCLE'!V65+'[6]BGR CIRCLE'!V65+'[6]BPT CIRCLE'!V65</f>
        <v>2688.55</v>
      </c>
      <c r="V65" s="260">
        <f>'[6]RKL CIRCLE'!W65+'[6]BRL CIRCLE'!W65+'[6]BGH CIRCLE'!W65+'[6]BGR CIRCLE'!W65+'[6]BPT CIRCLE'!W65</f>
        <v>2756.71</v>
      </c>
      <c r="W65" s="260">
        <f>'[6]RKL CIRCLE'!X65+'[6]BRL CIRCLE'!X65+'[6]BGH CIRCLE'!X65+'[6]BGR CIRCLE'!X65+'[6]BPT CIRCLE'!X65</f>
        <v>2957.71</v>
      </c>
      <c r="X65" s="272">
        <f>'[6]RKL CIRCLE'!Y65+'[6]BRL CIRCLE'!Y65+'[6]BGH CIRCLE'!Y65+'[6]BGR CIRCLE'!Y65+'[6]BPT CIRCLE'!Y65</f>
        <v>2961.21</v>
      </c>
      <c r="Y65" s="260">
        <f t="shared" ref="Y65:Y87" si="28">X65</f>
        <v>2961.21</v>
      </c>
      <c r="Z65" s="260">
        <f>'[6]RKL CIRCLE'!AA65+'[6]BRL CIRCLE'!AA65+'[6]BGH CIRCLE'!AA65+'[6]BGR CIRCLE'!AA65+'[6]BPT CIRCLE'!AA65</f>
        <v>3178.5699999999997</v>
      </c>
      <c r="AA65" s="260">
        <f>'[6]RKL CIRCLE'!AC65+'[6]BRL CIRCLE'!AC65+'[6]BGH CIRCLE'!AC65+'[6]BGR CIRCLE'!AC65+'[6]BPT CIRCLE'!AC65</f>
        <v>3083.7699999999995</v>
      </c>
      <c r="AB65" s="260">
        <f t="shared" ref="AB65:AB87" si="29">AA65</f>
        <v>3083.7699999999995</v>
      </c>
      <c r="AC65" s="260">
        <f>'[6]RKL CIRCLE'!AD65+'[6]BRL CIRCLE'!AD65+'[6]BGH CIRCLE'!AD65+'[6]BGR CIRCLE'!AD65+'[6]BPT CIRCLE'!AD65</f>
        <v>3003.0899999999992</v>
      </c>
      <c r="AD65" s="260">
        <f>'[6]RKL CIRCLE'!AE65+'[6]BRL CIRCLE'!AE65+'[6]BGH CIRCLE'!AE65+'[6]BGR CIRCLE'!AE65+'[6]BPT CIRCLE'!AE65</f>
        <v>3094.47</v>
      </c>
      <c r="AE65" s="260">
        <f t="shared" ref="AE65:AE75" si="30">AD65</f>
        <v>3094.47</v>
      </c>
      <c r="AF65" s="260">
        <f>'[6]RKL CIRCLE'!AF65+'[6]BRL CIRCLE'!AF65+'[6]BGH CIRCLE'!AF65+'[6]BGR CIRCLE'!AF65+'[6]BPT CIRCLE'!AF65</f>
        <v>3404.4799999999996</v>
      </c>
      <c r="AG65" s="260">
        <f>'[6]RKL CIRCLE'!AG65+'[6]BRL CIRCLE'!AG65+'[6]BGH CIRCLE'!AG65+'[6]BGR CIRCLE'!AG65+'[6]BPT CIRCLE'!AG65</f>
        <v>3478.6350000000002</v>
      </c>
      <c r="AH65" s="260">
        <f t="shared" ref="AH65:AH74" si="31">AG65</f>
        <v>3478.6350000000002</v>
      </c>
      <c r="AI65" s="260">
        <f>'[6]RKL CIRCLE'!AH65+'[6]BRL CIRCLE'!AH65+'[6]BGH CIRCLE'!AH65+'[6]BGR CIRCLE'!AH65+'[6]BPT CIRCLE'!AH65</f>
        <v>3536.4520000000002</v>
      </c>
      <c r="AJ65" s="260">
        <f>'[6]RKL CIRCLE'!AI65+'[6]BRL CIRCLE'!AI65+'[6]BGH CIRCLE'!AI65+'[6]BGR CIRCLE'!AI65+'[6]BPT CIRCLE'!AI65</f>
        <v>3554.0699999999997</v>
      </c>
      <c r="AK65" s="260">
        <f t="shared" ref="AK65:AK75" si="32">AJ65</f>
        <v>3554.0699999999997</v>
      </c>
      <c r="AL65" s="260">
        <f>'[6]RKL CIRCLE'!AJ65+'[6]BRL CIRCLE'!AJ65+'[6]BGH CIRCLE'!AJ65+'[6]BGR CIRCLE'!AJ65+'[6]BPT CIRCLE'!AJ65</f>
        <v>3611.3420000000001</v>
      </c>
      <c r="AM65" s="260">
        <f>'[6]RKL CIRCLE'!AL65+'[6]BRL CIRCLE'!AL65+'[6]BGH CIRCLE'!AL65+'[6]BGR CIRCLE'!AL65+'[6]BPT CIRCLE'!AL65</f>
        <v>3617.8719999999998</v>
      </c>
      <c r="AN65" s="260">
        <f t="shared" ref="AN65:AN75" si="33">AM65</f>
        <v>3617.8719999999998</v>
      </c>
      <c r="AO65" s="260">
        <f>'[6]RKL CIRCLE'!AM65+'[6]BRL CIRCLE'!AM65+'[6]BGH CIRCLE'!AM65+'[6]BGR CIRCLE'!AM65+'[6]BPT CIRCLE'!AM65</f>
        <v>3651.1790000000001</v>
      </c>
      <c r="AP65" s="260">
        <f>'[6]RKL CIRCLE'!AN65+'[6]BRL CIRCLE'!AN65+'[6]BGH CIRCLE'!AN65+'[6]BGR CIRCLE'!AN65+'[6]BPT CIRCLE'!AN65</f>
        <v>3730.7019999999998</v>
      </c>
      <c r="AQ65" s="273">
        <f>AP65</f>
        <v>3730.7019999999998</v>
      </c>
      <c r="AR65" s="258">
        <f>'[6]RKL CIRCLE'!AO65+'[6]BRL CIRCLE'!AO65+'[6]BGH CIRCLE'!AO65+'[6]BGR CIRCLE'!AO65+'[6]BPT CIRCLE'!AO65</f>
        <v>3730.7019999999998</v>
      </c>
      <c r="AS65" s="258">
        <f>'[6]RKL CIRCLE'!AP65+'[6]BRL CIRCLE'!AP65+'[6]BGH CIRCLE'!AP65+'[6]BGR CIRCLE'!AP65+'[6]BPT CIRCLE'!AP65</f>
        <v>3809.1809999999996</v>
      </c>
      <c r="AT65" s="274"/>
      <c r="AU65" s="275"/>
      <c r="AV65" s="275"/>
      <c r="AW65" s="275"/>
      <c r="AX65" s="275"/>
      <c r="AY65" s="276" t="s">
        <v>493</v>
      </c>
      <c r="AZ65" s="262">
        <v>0</v>
      </c>
      <c r="BA65" s="262">
        <v>63</v>
      </c>
      <c r="BB65" s="262">
        <v>65</v>
      </c>
      <c r="BC65" s="262">
        <v>65</v>
      </c>
      <c r="BD65" s="262">
        <v>88</v>
      </c>
      <c r="BE65" s="263">
        <v>64</v>
      </c>
      <c r="BF65" s="263">
        <v>20</v>
      </c>
      <c r="BG65" s="263">
        <v>40</v>
      </c>
      <c r="BH65" s="263">
        <v>65</v>
      </c>
      <c r="BI65" s="263">
        <v>91</v>
      </c>
    </row>
    <row r="66" spans="1:61" ht="15">
      <c r="A66" s="257" t="s">
        <v>311</v>
      </c>
      <c r="B66" s="258">
        <f>'[6]RKL CIRCLE'!C66+'[6]BRL CIRCLE'!C66+'[6]BGH CIRCLE'!C66+'[6]BGR CIRCLE'!C66+'[6]BPT CIRCLE'!C66</f>
        <v>18317.976000000002</v>
      </c>
      <c r="C66" s="258">
        <f>'[6]RKL CIRCLE'!D66+'[6]BRL CIRCLE'!D66+'[6]BGH CIRCLE'!D66+'[6]BGR CIRCLE'!D66+'[6]BPT CIRCLE'!D66</f>
        <v>17025.395</v>
      </c>
      <c r="D66" s="258">
        <f>'[6]RKL CIRCLE'!E66+'[6]BRL CIRCLE'!E66+'[6]BGH CIRCLE'!E66+'[6]BGR CIRCLE'!E66+'[6]BPT CIRCLE'!E66</f>
        <v>17570.7</v>
      </c>
      <c r="E66" s="258">
        <f>'[6]RKL CIRCLE'!F66+'[6]BRL CIRCLE'!F66+'[6]BGH CIRCLE'!F66+'[6]BGR CIRCLE'!F66+'[6]BPT CIRCLE'!F66</f>
        <v>17665.879999999997</v>
      </c>
      <c r="F66" s="258">
        <f>'[6]RKL CIRCLE'!G66+'[6]BRL CIRCLE'!G66+'[6]BGH CIRCLE'!G66+'[6]BGR CIRCLE'!G66+'[6]BPT CIRCLE'!G66</f>
        <v>18736.289000000001</v>
      </c>
      <c r="G66" s="258">
        <f>'[6]RKL CIRCLE'!H66+'[6]BRL CIRCLE'!H66+'[6]BGH CIRCLE'!H66+'[6]BGR CIRCLE'!H66+'[6]BPT CIRCLE'!H66</f>
        <v>18738.57</v>
      </c>
      <c r="H66" s="258">
        <f>'[6]RKL CIRCLE'!I66+'[6]BRL CIRCLE'!I66+'[6]BGH CIRCLE'!I66+'[6]BGR CIRCLE'!I66+'[6]BPT CIRCLE'!I66</f>
        <v>18855.171999999999</v>
      </c>
      <c r="I66" s="258">
        <f>'[6]RKL CIRCLE'!J66+'[6]BRL CIRCLE'!J66+'[6]BGH CIRCLE'!J66+'[6]BGR CIRCLE'!J66+'[6]BPT CIRCLE'!J66</f>
        <v>18855.171999999999</v>
      </c>
      <c r="J66" s="258">
        <f>'[6]RKL CIRCLE'!K66+'[6]BRL CIRCLE'!K66+'[6]BGH CIRCLE'!K66+'[6]BGR CIRCLE'!K66+'[6]BPT CIRCLE'!K66</f>
        <v>18892.333999999999</v>
      </c>
      <c r="K66" s="258">
        <f>'[6]RKL CIRCLE'!L66+'[6]BRL CIRCLE'!L66+'[6]BGH CIRCLE'!L66+'[6]BGR CIRCLE'!L66+'[6]BPT CIRCLE'!L66</f>
        <v>18892.333999999999</v>
      </c>
      <c r="L66" s="258">
        <f>'[6]RKL CIRCLE'!M66+'[6]BRL CIRCLE'!M66+'[6]BGH CIRCLE'!M66+'[6]BGR CIRCLE'!M66+'[6]BPT CIRCLE'!M66</f>
        <v>18912.98</v>
      </c>
      <c r="M66" s="258">
        <f>'[6]RKL CIRCLE'!N66+'[6]BRL CIRCLE'!N66+'[6]BGH CIRCLE'!N66+'[6]BGR CIRCLE'!N66+'[6]BPT CIRCLE'!N66</f>
        <v>19412.629999999997</v>
      </c>
      <c r="N66" s="258">
        <f>'[6]RKL CIRCLE'!O66+'[6]BRL CIRCLE'!O66+'[6]BGH CIRCLE'!O66+'[6]BGR CIRCLE'!O66+'[6]BPT CIRCLE'!O66</f>
        <v>19412.629999999997</v>
      </c>
      <c r="O66" s="258">
        <f>'[6]RKL CIRCLE'!P66+'[6]BRL CIRCLE'!P66+'[6]BGH CIRCLE'!P66+'[6]BGR CIRCLE'!P66+'[6]BPT CIRCLE'!P66</f>
        <v>19756.62</v>
      </c>
      <c r="P66" s="258">
        <f>'[6]RKL CIRCLE'!Q66+'[6]BRL CIRCLE'!Q66+'[6]BGH CIRCLE'!Q66+'[6]BGR CIRCLE'!Q66+'[6]BPT CIRCLE'!Q66</f>
        <v>19853.27</v>
      </c>
      <c r="Q66" s="258">
        <f>'[6]RKL CIRCLE'!R66+'[6]BRL CIRCLE'!R66+'[6]BGH CIRCLE'!R66+'[6]BGR CIRCLE'!R66+'[6]BPT CIRCLE'!R66</f>
        <v>20035.45</v>
      </c>
      <c r="R66" s="258">
        <f>'[6]RKL CIRCLE'!S66+'[6]BRL CIRCLE'!S66+'[6]BGH CIRCLE'!S66+'[6]BGR CIRCLE'!S66+'[6]BPT CIRCLE'!S66</f>
        <v>21886.47</v>
      </c>
      <c r="S66" s="258">
        <f>'[6]RKL CIRCLE'!T66+'[6]BRL CIRCLE'!T66+'[6]BGH CIRCLE'!T66+'[6]BGR CIRCLE'!T66+'[6]BPT CIRCLE'!T66</f>
        <v>21961.642</v>
      </c>
      <c r="T66" s="258">
        <f>'[6]RKL CIRCLE'!U66+'[6]BRL CIRCLE'!U66+'[6]BGH CIRCLE'!U66+'[6]BGR CIRCLE'!U66+'[6]BPT CIRCLE'!U66</f>
        <v>22738.152000000002</v>
      </c>
      <c r="U66" s="260">
        <f>'[6]RKL CIRCLE'!V66+'[6]BRL CIRCLE'!V66+'[6]BGH CIRCLE'!V66+'[6]BGR CIRCLE'!V66+'[6]BPT CIRCLE'!V66</f>
        <v>22741.302</v>
      </c>
      <c r="V66" s="260">
        <f>'[6]RKL CIRCLE'!W66+'[6]BRL CIRCLE'!W66+'[6]BGH CIRCLE'!W66+'[6]BGR CIRCLE'!W66+'[6]BPT CIRCLE'!W66</f>
        <v>23954.203000000001</v>
      </c>
      <c r="W66" s="260">
        <f>'[6]RKL CIRCLE'!X66+'[6]BRL CIRCLE'!X66+'[6]BGH CIRCLE'!X66+'[6]BGR CIRCLE'!X66+'[6]BPT CIRCLE'!X66</f>
        <v>24164.867999999999</v>
      </c>
      <c r="X66" s="272">
        <f>'[6]RKL CIRCLE'!Y66+'[6]BRL CIRCLE'!Y66+'[6]BGH CIRCLE'!Y66+'[6]BGR CIRCLE'!Y66+'[6]BPT CIRCLE'!Y66</f>
        <v>24241.968999999997</v>
      </c>
      <c r="Y66" s="260">
        <f t="shared" si="28"/>
        <v>24241.968999999997</v>
      </c>
      <c r="Z66" s="260">
        <f>'[6]RKL CIRCLE'!AA66+'[6]BRL CIRCLE'!AA66+'[6]BGH CIRCLE'!AA66+'[6]BGR CIRCLE'!AA66+'[6]BPT CIRCLE'!AA66</f>
        <v>24263.648999999998</v>
      </c>
      <c r="AA66" s="260">
        <f>'[6]RKL CIRCLE'!AC66+'[6]BRL CIRCLE'!AC66+'[6]BGH CIRCLE'!AC66+'[6]BGR CIRCLE'!AC66+'[6]BPT CIRCLE'!AC66</f>
        <v>24925.887699999999</v>
      </c>
      <c r="AB66" s="260">
        <f t="shared" si="29"/>
        <v>24925.887699999999</v>
      </c>
      <c r="AC66" s="260">
        <f>'[6]RKL CIRCLE'!AD66+'[6]BRL CIRCLE'!AD66+'[6]BGH CIRCLE'!AD66+'[6]BGR CIRCLE'!AD66+'[6]BPT CIRCLE'!AD66</f>
        <v>26071.39</v>
      </c>
      <c r="AD66" s="260">
        <f>'[6]RKL CIRCLE'!AE66+'[6]BRL CIRCLE'!AE66+'[6]BGH CIRCLE'!AE66+'[6]BGR CIRCLE'!AE66+'[6]BPT CIRCLE'!AE66</f>
        <v>25049.054</v>
      </c>
      <c r="AE66" s="260">
        <f t="shared" si="30"/>
        <v>25049.054</v>
      </c>
      <c r="AF66" s="260">
        <f>'[6]RKL CIRCLE'!AF66+'[6]BRL CIRCLE'!AF66+'[6]BGH CIRCLE'!AF66+'[6]BGR CIRCLE'!AF66+'[6]BPT CIRCLE'!AF66</f>
        <v>28956.566999999999</v>
      </c>
      <c r="AG66" s="260">
        <f>'[6]RKL CIRCLE'!AG66+'[6]BRL CIRCLE'!AG66+'[6]BGH CIRCLE'!AG66+'[6]BGR CIRCLE'!AG66+'[6]BPT CIRCLE'!AG66</f>
        <v>28960.46</v>
      </c>
      <c r="AH66" s="260">
        <f t="shared" si="31"/>
        <v>28960.46</v>
      </c>
      <c r="AI66" s="260">
        <f>'[6]RKL CIRCLE'!AH66+'[6]BRL CIRCLE'!AH66+'[6]BGH CIRCLE'!AH66+'[6]BGR CIRCLE'!AH66+'[6]BPT CIRCLE'!AH66</f>
        <v>29180.31</v>
      </c>
      <c r="AJ66" s="260">
        <f>'[6]RKL CIRCLE'!AI66+'[6]BRL CIRCLE'!AI66+'[6]BGH CIRCLE'!AI66+'[6]BGR CIRCLE'!AI66+'[6]BPT CIRCLE'!AI66</f>
        <v>29983.701000000001</v>
      </c>
      <c r="AK66" s="260">
        <f t="shared" si="32"/>
        <v>29983.701000000001</v>
      </c>
      <c r="AL66" s="260">
        <f>'[6]RKL CIRCLE'!AJ66+'[6]BRL CIRCLE'!AJ66+'[6]BGH CIRCLE'!AJ66+'[6]BGR CIRCLE'!AJ66+'[6]BPT CIRCLE'!AJ66</f>
        <v>30570.4323</v>
      </c>
      <c r="AM66" s="260">
        <f>'[6]RKL CIRCLE'!AL66+'[6]BRL CIRCLE'!AL66+'[6]BGH CIRCLE'!AL66+'[6]BGR CIRCLE'!AL66+'[6]BPT CIRCLE'!AL66</f>
        <v>31069.676299999999</v>
      </c>
      <c r="AN66" s="260">
        <f t="shared" si="33"/>
        <v>31069.676299999999</v>
      </c>
      <c r="AO66" s="260">
        <f>'[6]RKL CIRCLE'!AM66+'[6]BRL CIRCLE'!AM66+'[6]BGH CIRCLE'!AM66+'[6]BGR CIRCLE'!AM66+'[6]BPT CIRCLE'!AM66</f>
        <v>32526.014299999999</v>
      </c>
      <c r="AP66" s="260">
        <f>'[6]RKL CIRCLE'!AN66+'[6]BRL CIRCLE'!AN66+'[6]BGH CIRCLE'!AN66+'[6]BGR CIRCLE'!AN66+'[6]BPT CIRCLE'!AN66</f>
        <v>33460.522999999994</v>
      </c>
      <c r="AQ66" s="260">
        <f>AP66</f>
        <v>33460.522999999994</v>
      </c>
      <c r="AR66" s="258">
        <f>'[6]RKL CIRCLE'!AO66+'[6]BRL CIRCLE'!AO66+'[6]BGH CIRCLE'!AO66+'[6]BGR CIRCLE'!AO66+'[6]BPT CIRCLE'!AO66</f>
        <v>33460.522999999994</v>
      </c>
      <c r="AS66" s="258">
        <f>'[6]RKL CIRCLE'!AP66+'[6]BRL CIRCLE'!AP66+'[6]BGH CIRCLE'!AP66+'[6]BGR CIRCLE'!AP66+'[6]BPT CIRCLE'!AP66</f>
        <v>33834.715700000001</v>
      </c>
      <c r="AT66" s="274"/>
      <c r="AU66" s="275"/>
      <c r="AV66" s="275"/>
      <c r="AW66" s="275"/>
      <c r="AX66" s="275"/>
      <c r="AY66" s="276" t="s">
        <v>494</v>
      </c>
      <c r="AZ66" s="271">
        <f t="shared" ref="AZ66:BI66" si="34">AZ65/AZ64</f>
        <v>0</v>
      </c>
      <c r="BA66" s="271">
        <f t="shared" si="34"/>
        <v>0.74117647058823533</v>
      </c>
      <c r="BB66" s="271">
        <f t="shared" si="34"/>
        <v>0.72222222222222221</v>
      </c>
      <c r="BC66" s="271">
        <f t="shared" si="34"/>
        <v>0.7142857142857143</v>
      </c>
      <c r="BD66" s="271">
        <f t="shared" si="34"/>
        <v>0.88888888888888884</v>
      </c>
      <c r="BE66" s="271">
        <f t="shared" si="34"/>
        <v>0.5663716814159292</v>
      </c>
      <c r="BF66" s="271">
        <f t="shared" si="34"/>
        <v>0.1941747572815534</v>
      </c>
      <c r="BG66" s="271">
        <f t="shared" si="34"/>
        <v>0.37735849056603776</v>
      </c>
      <c r="BH66" s="271">
        <f t="shared" si="34"/>
        <v>0.60185185185185186</v>
      </c>
      <c r="BI66" s="271">
        <f t="shared" si="34"/>
        <v>0.7338709677419355</v>
      </c>
    </row>
    <row r="67" spans="1:61">
      <c r="A67" s="257" t="s">
        <v>312</v>
      </c>
      <c r="B67" s="258">
        <f>'[6]RKL CIRCLE'!C67+'[6]BRL CIRCLE'!C67+'[6]BGH CIRCLE'!C67+'[6]BGR CIRCLE'!C67+'[6]BPT CIRCLE'!C67</f>
        <v>15894.55</v>
      </c>
      <c r="C67" s="258">
        <f>'[6]RKL CIRCLE'!D67+'[6]BRL CIRCLE'!D67+'[6]BGH CIRCLE'!D67+'[6]BGR CIRCLE'!D67+'[6]BPT CIRCLE'!D67</f>
        <v>15894.55</v>
      </c>
      <c r="D67" s="258">
        <f>'[6]RKL CIRCLE'!E67+'[6]BRL CIRCLE'!E67+'[6]BGH CIRCLE'!E67+'[6]BGR CIRCLE'!E67+'[6]BPT CIRCLE'!E67</f>
        <v>15244.470000000001</v>
      </c>
      <c r="E67" s="258">
        <f>'[6]RKL CIRCLE'!F67+'[6]BRL CIRCLE'!F67+'[6]BGH CIRCLE'!F67+'[6]BGR CIRCLE'!F67+'[6]BPT CIRCLE'!F67</f>
        <v>15413.550000000001</v>
      </c>
      <c r="F67" s="258">
        <f>'[6]RKL CIRCLE'!G67+'[6]BRL CIRCLE'!G67+'[6]BGH CIRCLE'!G67+'[6]BGR CIRCLE'!G67+'[6]BPT CIRCLE'!G67</f>
        <v>15610.5</v>
      </c>
      <c r="G67" s="258">
        <f>'[6]RKL CIRCLE'!H67+'[6]BRL CIRCLE'!H67+'[6]BGH CIRCLE'!H67+'[6]BGR CIRCLE'!H67+'[6]BPT CIRCLE'!H67</f>
        <v>15693.41</v>
      </c>
      <c r="H67" s="258">
        <f>'[6]RKL CIRCLE'!I67+'[6]BRL CIRCLE'!I67+'[6]BGH CIRCLE'!I67+'[6]BGR CIRCLE'!I67+'[6]BPT CIRCLE'!I67</f>
        <v>16133.691999999999</v>
      </c>
      <c r="I67" s="258">
        <f>'[6]RKL CIRCLE'!J67+'[6]BRL CIRCLE'!J67+'[6]BGH CIRCLE'!J67+'[6]BGR CIRCLE'!J67+'[6]BPT CIRCLE'!J67</f>
        <v>16133.691999999999</v>
      </c>
      <c r="J67" s="258">
        <f>'[6]RKL CIRCLE'!K67+'[6]BRL CIRCLE'!K67+'[6]BGH CIRCLE'!K67+'[6]BGR CIRCLE'!K67+'[6]BPT CIRCLE'!K67</f>
        <v>16165.864</v>
      </c>
      <c r="K67" s="258">
        <f>'[6]RKL CIRCLE'!L67+'[6]BRL CIRCLE'!L67+'[6]BGH CIRCLE'!L67+'[6]BGR CIRCLE'!L67+'[6]BPT CIRCLE'!L67</f>
        <v>16165.864</v>
      </c>
      <c r="L67" s="258">
        <f>'[6]RKL CIRCLE'!M67+'[6]BRL CIRCLE'!M67+'[6]BGH CIRCLE'!M67+'[6]BGR CIRCLE'!M67+'[6]BPT CIRCLE'!M67</f>
        <v>16202.41</v>
      </c>
      <c r="M67" s="258">
        <f>'[6]RKL CIRCLE'!N67+'[6]BRL CIRCLE'!N67+'[6]BGH CIRCLE'!N67+'[6]BGR CIRCLE'!N67+'[6]BPT CIRCLE'!N67</f>
        <v>16243.82</v>
      </c>
      <c r="N67" s="258">
        <f>'[6]RKL CIRCLE'!O67+'[6]BRL CIRCLE'!O67+'[6]BGH CIRCLE'!O67+'[6]BGR CIRCLE'!O67+'[6]BPT CIRCLE'!O67</f>
        <v>16243.82</v>
      </c>
      <c r="O67" s="258">
        <f>'[6]RKL CIRCLE'!P67+'[6]BRL CIRCLE'!P67+'[6]BGH CIRCLE'!P67+'[6]BGR CIRCLE'!P67+'[6]BPT CIRCLE'!P67</f>
        <v>16647.690000000002</v>
      </c>
      <c r="P67" s="258">
        <f>'[6]RKL CIRCLE'!Q67+'[6]BRL CIRCLE'!Q67+'[6]BGH CIRCLE'!Q67+'[6]BGR CIRCLE'!Q67+'[6]BPT CIRCLE'!Q67</f>
        <v>16656.150000000001</v>
      </c>
      <c r="Q67" s="258">
        <f>'[6]RKL CIRCLE'!R67+'[6]BRL CIRCLE'!R67+'[6]BGH CIRCLE'!R67+'[6]BGR CIRCLE'!R67+'[6]BPT CIRCLE'!R67</f>
        <v>16709.080000000002</v>
      </c>
      <c r="R67" s="258">
        <f>'[6]RKL CIRCLE'!S67+'[6]BRL CIRCLE'!S67+'[6]BGH CIRCLE'!S67+'[6]BGR CIRCLE'!S67+'[6]BPT CIRCLE'!S67</f>
        <v>16744.760000000002</v>
      </c>
      <c r="S67" s="258">
        <f>'[6]RKL CIRCLE'!T67+'[6]BRL CIRCLE'!T67+'[6]BGH CIRCLE'!T67+'[6]BGR CIRCLE'!T67+'[6]BPT CIRCLE'!T67</f>
        <v>16746.62</v>
      </c>
      <c r="T67" s="258">
        <f>'[6]RKL CIRCLE'!U67+'[6]BRL CIRCLE'!U67+'[6]BGH CIRCLE'!U67+'[6]BGR CIRCLE'!U67+'[6]BPT CIRCLE'!U67</f>
        <v>16858.924999999999</v>
      </c>
      <c r="U67" s="260">
        <f>'[6]RKL CIRCLE'!V67+'[6]BRL CIRCLE'!V67+'[6]BGH CIRCLE'!V67+'[6]BGR CIRCLE'!V67+'[6]BPT CIRCLE'!V67</f>
        <v>16885.73</v>
      </c>
      <c r="V67" s="260">
        <f>'[6]RKL CIRCLE'!W67+'[6]BRL CIRCLE'!W67+'[6]BGH CIRCLE'!W67+'[6]BGR CIRCLE'!W67+'[6]BPT CIRCLE'!W67</f>
        <v>17162.076000000001</v>
      </c>
      <c r="W67" s="260">
        <f>'[6]RKL CIRCLE'!X67+'[6]BRL CIRCLE'!X67+'[6]BGH CIRCLE'!X67+'[6]BGR CIRCLE'!X67+'[6]BPT CIRCLE'!X67</f>
        <v>17193.46</v>
      </c>
      <c r="X67" s="272">
        <f>'[6]RKL CIRCLE'!Y67+'[6]BRL CIRCLE'!Y67+'[6]BGH CIRCLE'!Y67+'[6]BGR CIRCLE'!Y67+'[6]BPT CIRCLE'!Y67</f>
        <v>17275.225000000002</v>
      </c>
      <c r="Y67" s="260">
        <f t="shared" si="28"/>
        <v>17275.225000000002</v>
      </c>
      <c r="Z67" s="260">
        <f>'[6]RKL CIRCLE'!AA67+'[6]BRL CIRCLE'!AA67+'[6]BGH CIRCLE'!AA67+'[6]BGR CIRCLE'!AA67+'[6]BPT CIRCLE'!AA67</f>
        <v>17329.188999999998</v>
      </c>
      <c r="AA67" s="260">
        <f>'[6]RKL CIRCLE'!AC67+'[6]BRL CIRCLE'!AC67+'[6]BGH CIRCLE'!AC67+'[6]BGR CIRCLE'!AC67+'[6]BPT CIRCLE'!AC67</f>
        <v>17745.427100000001</v>
      </c>
      <c r="AB67" s="260">
        <f t="shared" si="29"/>
        <v>17745.427100000001</v>
      </c>
      <c r="AC67" s="260">
        <f>'[6]RKL CIRCLE'!AD67+'[6]BRL CIRCLE'!AD67+'[6]BGH CIRCLE'!AD67+'[6]BGR CIRCLE'!AD67+'[6]BPT CIRCLE'!AD67</f>
        <v>17954.18</v>
      </c>
      <c r="AD67" s="260">
        <f>'[6]RKL CIRCLE'!AE67+'[6]BRL CIRCLE'!AE67+'[6]BGH CIRCLE'!AE67+'[6]BGR CIRCLE'!AE67+'[6]BPT CIRCLE'!AE67</f>
        <v>19299.650000000001</v>
      </c>
      <c r="AE67" s="260">
        <f t="shared" si="30"/>
        <v>19299.650000000001</v>
      </c>
      <c r="AF67" s="260">
        <f>'[6]RKL CIRCLE'!AF67+'[6]BRL CIRCLE'!AF67+'[6]BGH CIRCLE'!AF67+'[6]BGR CIRCLE'!AF67+'[6]BPT CIRCLE'!AF67</f>
        <v>19627.310000000001</v>
      </c>
      <c r="AG67" s="260">
        <f>'[6]RKL CIRCLE'!AG67+'[6]BRL CIRCLE'!AG67+'[6]BGH CIRCLE'!AG67+'[6]BGR CIRCLE'!AG67+'[6]BPT CIRCLE'!AG67</f>
        <v>23280.977999999999</v>
      </c>
      <c r="AH67" s="260">
        <f t="shared" si="31"/>
        <v>23280.977999999999</v>
      </c>
      <c r="AI67" s="260">
        <f>'[6]RKL CIRCLE'!AH67+'[6]BRL CIRCLE'!AH67+'[6]BGH CIRCLE'!AH67+'[6]BGR CIRCLE'!AH67+'[6]BPT CIRCLE'!AH67</f>
        <v>24300.13</v>
      </c>
      <c r="AJ67" s="260">
        <f>'[6]RKL CIRCLE'!AI67+'[6]BRL CIRCLE'!AI67+'[6]BGH CIRCLE'!AI67+'[6]BGR CIRCLE'!AI67+'[6]BPT CIRCLE'!AI67</f>
        <v>27837.334000000003</v>
      </c>
      <c r="AK67" s="260">
        <f t="shared" si="32"/>
        <v>27837.334000000003</v>
      </c>
      <c r="AL67" s="260">
        <f>'[6]RKL CIRCLE'!AJ67+'[6]BRL CIRCLE'!AJ67+'[6]BGH CIRCLE'!AJ67+'[6]BGR CIRCLE'!AJ67+'[6]BPT CIRCLE'!AJ67</f>
        <v>28889.032999999996</v>
      </c>
      <c r="AM67" s="260">
        <f>'[6]RKL CIRCLE'!AL67+'[6]BRL CIRCLE'!AL67+'[6]BGH CIRCLE'!AL67+'[6]BGR CIRCLE'!AL67+'[6]BPT CIRCLE'!AL67</f>
        <v>29885.397999999997</v>
      </c>
      <c r="AN67" s="260">
        <f t="shared" si="33"/>
        <v>29885.397999999997</v>
      </c>
      <c r="AO67" s="260">
        <f>'[6]RKL CIRCLE'!AM67+'[6]BRL CIRCLE'!AM67+'[6]BGH CIRCLE'!AM67+'[6]BGR CIRCLE'!AM67+'[6]BPT CIRCLE'!AM67</f>
        <v>31209.535500000002</v>
      </c>
      <c r="AP67" s="260">
        <f>'[6]RKL CIRCLE'!AN67+'[6]BRL CIRCLE'!AN67+'[6]BGH CIRCLE'!AN67+'[6]BGR CIRCLE'!AN67+'[6]BPT CIRCLE'!AN67</f>
        <v>33379.296699999999</v>
      </c>
      <c r="AQ67" s="260">
        <f>AP67</f>
        <v>33379.296699999999</v>
      </c>
      <c r="AR67" s="258">
        <f>'[6]RKL CIRCLE'!AO67+'[6]BRL CIRCLE'!AO67+'[6]BGH CIRCLE'!AO67+'[6]BGR CIRCLE'!AO67+'[6]BPT CIRCLE'!AO67</f>
        <v>33379.296699999999</v>
      </c>
      <c r="AS67" s="258">
        <f>'[6]RKL CIRCLE'!AP67+'[6]BRL CIRCLE'!AP67+'[6]BGH CIRCLE'!AP67+'[6]BGR CIRCLE'!AP67+'[6]BPT CIRCLE'!AP67</f>
        <v>33823.701999999997</v>
      </c>
      <c r="AT67" s="274"/>
      <c r="AU67" s="275"/>
      <c r="AV67" s="275"/>
      <c r="AW67" s="275"/>
      <c r="AX67" s="275"/>
      <c r="AY67" s="276" t="s">
        <v>495</v>
      </c>
      <c r="AZ67" s="262">
        <v>16907</v>
      </c>
      <c r="BA67" s="262">
        <v>18565</v>
      </c>
      <c r="BB67" s="262">
        <v>21461</v>
      </c>
      <c r="BC67" s="262">
        <v>23928</v>
      </c>
      <c r="BD67" s="262">
        <v>25623</v>
      </c>
      <c r="BE67" s="263">
        <v>29456</v>
      </c>
      <c r="BF67" s="263">
        <v>35998</v>
      </c>
      <c r="BG67" s="263">
        <v>38993</v>
      </c>
      <c r="BH67" s="263">
        <v>41437</v>
      </c>
      <c r="BI67" s="263">
        <v>45996</v>
      </c>
    </row>
    <row r="68" spans="1:61">
      <c r="A68" s="257" t="s">
        <v>313</v>
      </c>
      <c r="B68" s="223">
        <v>3.56</v>
      </c>
      <c r="C68" s="223">
        <v>5.34</v>
      </c>
      <c r="D68" s="258">
        <f>'[6]RKL CIRCLE'!E68+'[6]BRL CIRCLE'!E68+'[6]BGH CIRCLE'!E68+'[6]BGR CIRCLE'!E68+'[6]BPT CIRCLE'!E68</f>
        <v>131.57999999999998</v>
      </c>
      <c r="E68" s="258">
        <f>'[6]RKL CIRCLE'!F68+'[6]BRL CIRCLE'!F68+'[6]BGH CIRCLE'!F68+'[6]BGR CIRCLE'!F68+'[6]BPT CIRCLE'!F68</f>
        <v>6.8</v>
      </c>
      <c r="F68" s="258">
        <f>'[6]RKL CIRCLE'!G68+'[6]BRL CIRCLE'!G68+'[6]BGH CIRCLE'!G68+'[6]BGR CIRCLE'!G68+'[6]BPT CIRCLE'!G68</f>
        <v>34.745000000000005</v>
      </c>
      <c r="G68" s="258">
        <f>'[6]RKL CIRCLE'!H68+'[6]BRL CIRCLE'!H68+'[6]BGH CIRCLE'!H68+'[6]BGR CIRCLE'!H68+'[6]BPT CIRCLE'!H68</f>
        <v>81.099999999999994</v>
      </c>
      <c r="H68" s="258">
        <f>'[6]RKL CIRCLE'!I68+'[6]BRL CIRCLE'!I68+'[6]BGH CIRCLE'!I68+'[6]BGR CIRCLE'!I68+'[6]BPT CIRCLE'!I68</f>
        <v>59.949999999999996</v>
      </c>
      <c r="I68" s="258">
        <f>'[6]RKL CIRCLE'!J68+'[6]BRL CIRCLE'!J68+'[6]BGH CIRCLE'!J68+'[6]BGR CIRCLE'!J68+'[6]BPT CIRCLE'!J68</f>
        <v>182.595</v>
      </c>
      <c r="J68" s="258">
        <v>59.22</v>
      </c>
      <c r="K68" s="258">
        <v>32.56</v>
      </c>
      <c r="L68" s="258">
        <f>'[6]RKL CIRCLE'!M68+'[6]BRL CIRCLE'!M68+'[6]BGH CIRCLE'!M68+'[6]BGR CIRCLE'!M68+'[6]BPT CIRCLE'!M68</f>
        <v>27.06</v>
      </c>
      <c r="M68" s="258">
        <f>'[6]RKL CIRCLE'!N68+'[6]BRL CIRCLE'!N68+'[6]BGH CIRCLE'!N68+'[6]BGR CIRCLE'!N68+'[6]BPT CIRCLE'!N68</f>
        <v>17.5</v>
      </c>
      <c r="N68" s="258">
        <f>'[6]RKL CIRCLE'!O68+'[6]BRL CIRCLE'!O68+'[6]BGH CIRCLE'!O68+'[6]BGR CIRCLE'!O68+'[6]BPT CIRCLE'!O68</f>
        <v>17.5</v>
      </c>
      <c r="O68" s="258">
        <f>'[6]RKL CIRCLE'!P68+'[6]BRL CIRCLE'!P68+'[6]BGH CIRCLE'!P68+'[6]BGR CIRCLE'!P68+'[6]BPT CIRCLE'!P68</f>
        <v>94.84</v>
      </c>
      <c r="P68" s="258">
        <f>'[6]RKL CIRCLE'!Q68+'[6]BRL CIRCLE'!Q68+'[6]BGH CIRCLE'!Q68+'[6]BGR CIRCLE'!Q68+'[6]BPT CIRCLE'!Q68</f>
        <v>38</v>
      </c>
      <c r="Q68" s="258">
        <f>'[6]RKL CIRCLE'!R68+'[6]BRL CIRCLE'!R68+'[6]BGH CIRCLE'!R68+'[6]BGR CIRCLE'!R68+'[6]BPT CIRCLE'!R68</f>
        <v>39</v>
      </c>
      <c r="R68" s="258">
        <f>'[6]RKL CIRCLE'!S68+'[6]BRL CIRCLE'!S68+'[6]BGH CIRCLE'!S68+'[6]BGR CIRCLE'!S68+'[6]BPT CIRCLE'!S68</f>
        <v>19.939999999999998</v>
      </c>
      <c r="S68" s="258">
        <f>'[6]RKL CIRCLE'!T68+'[6]BRL CIRCLE'!T68+'[6]BGH CIRCLE'!T68+'[6]BGR CIRCLE'!T68+'[6]BPT CIRCLE'!T68</f>
        <v>1.5</v>
      </c>
      <c r="T68" s="258">
        <f>'[6]RKL CIRCLE'!U68+'[6]BRL CIRCLE'!U68+'[6]BGH CIRCLE'!U68+'[6]BGR CIRCLE'!U68+'[6]BPT CIRCLE'!U68</f>
        <v>1.96</v>
      </c>
      <c r="U68" s="258">
        <f>'[6]RKL CIRCLE'!V68+'[6]BRL CIRCLE'!V68+'[6]BGH CIRCLE'!V68+'[6]BGR CIRCLE'!V68+'[6]BPT CIRCLE'!V68</f>
        <v>0</v>
      </c>
      <c r="V68" s="258">
        <f>'[6]RKL CIRCLE'!W68+'[6]BRL CIRCLE'!W68+'[6]BGH CIRCLE'!W68+'[6]BGR CIRCLE'!W68+'[6]BPT CIRCLE'!W68</f>
        <v>0.8</v>
      </c>
      <c r="W68" s="258">
        <f>'[6]RKL CIRCLE'!X68+'[6]BRL CIRCLE'!X68+'[6]BGH CIRCLE'!X68+'[6]BGR CIRCLE'!X68+'[6]BPT CIRCLE'!X68</f>
        <v>0</v>
      </c>
      <c r="X68" s="259">
        <f>'[6]RKL CIRCLE'!Y68+'[6]BRL CIRCLE'!Y68+'[6]BGH CIRCLE'!Y68+'[6]BGR CIRCLE'!Y68+'[6]BPT CIRCLE'!Y68</f>
        <v>6.82</v>
      </c>
      <c r="Y68" s="277">
        <f t="shared" si="28"/>
        <v>6.82</v>
      </c>
      <c r="Z68" s="258">
        <f>'[6]RKL CIRCLE'!AA68+'[6]BRL CIRCLE'!AA68+'[6]BGH CIRCLE'!AA68+'[6]BGR CIRCLE'!AA68+'[6]BPT CIRCLE'!AA68</f>
        <v>2.4500000000000002</v>
      </c>
      <c r="AA68" s="278">
        <f>'[6]RKL CIRCLE'!AC68+'[6]BRL CIRCLE'!AC68+'[6]BGH CIRCLE'!AC68+'[6]BGR CIRCLE'!AC68+'[6]BPT CIRCLE'!AC68</f>
        <v>9.5</v>
      </c>
      <c r="AB68" s="277">
        <f t="shared" si="29"/>
        <v>9.5</v>
      </c>
      <c r="AC68" s="260">
        <f>'[6]RKL CIRCLE'!AD68+'[6]BRL CIRCLE'!AD68+'[6]BGH CIRCLE'!AD68+'[6]BGR CIRCLE'!AD68+'[6]BPT CIRCLE'!AD68</f>
        <v>0</v>
      </c>
      <c r="AD68" s="260">
        <f>'[6]RKL CIRCLE'!AE68+'[6]BRL CIRCLE'!AE68+'[6]BGH CIRCLE'!AE68+'[6]BGR CIRCLE'!AE68+'[6]BPT CIRCLE'!AE68</f>
        <v>0</v>
      </c>
      <c r="AE68" s="260">
        <f t="shared" si="30"/>
        <v>0</v>
      </c>
      <c r="AF68" s="258">
        <f>'[6]RKL CIRCLE'!AF68+'[6]BRL CIRCLE'!AF68+'[6]BGH CIRCLE'!AF68+'[6]BGR CIRCLE'!AF68+'[6]BPT CIRCLE'!AF68</f>
        <v>0</v>
      </c>
      <c r="AG68" s="258">
        <f>'[6]RKL CIRCLE'!AG68+'[6]BRL CIRCLE'!AG68+'[6]BGH CIRCLE'!AG68+'[6]BGR CIRCLE'!AG68+'[6]BPT CIRCLE'!AG68</f>
        <v>0</v>
      </c>
      <c r="AH68" s="258">
        <f t="shared" si="31"/>
        <v>0</v>
      </c>
      <c r="AI68" s="258">
        <f>'[6]RKL CIRCLE'!AH68+'[6]BRL CIRCLE'!AH68+'[6]BGH CIRCLE'!AH68+'[6]BGR CIRCLE'!AH68+'[6]BPT CIRCLE'!AH68</f>
        <v>16.579999999999998</v>
      </c>
      <c r="AJ68" s="258">
        <f>'[6]RKL CIRCLE'!AI68+'[6]BRL CIRCLE'!AI68+'[6]BGH CIRCLE'!AI68+'[6]BGR CIRCLE'!AI68+'[6]BPT CIRCLE'!AI68</f>
        <v>4.3000000000000007</v>
      </c>
      <c r="AK68" s="260">
        <f>AI68+AJ68</f>
        <v>20.88</v>
      </c>
      <c r="AL68" s="258">
        <f>'[6]RKL CIRCLE'!AJ68+'[6]BRL CIRCLE'!AJ68+'[6]BGH CIRCLE'!AJ68+'[6]BGR CIRCLE'!AJ68+'[6]BPT CIRCLE'!AJ68</f>
        <v>2</v>
      </c>
      <c r="AM68" s="258">
        <f>'[6]RKL CIRCLE'!AL68+'[6]BRL CIRCLE'!AL68+'[6]BGH CIRCLE'!AL68+'[6]BGR CIRCLE'!AL68+'[6]BPT CIRCLE'!AL68</f>
        <v>24.2</v>
      </c>
      <c r="AN68" s="260">
        <f>AL68+AM68</f>
        <v>26.2</v>
      </c>
      <c r="AO68" s="258">
        <f>'[6]RKL CIRCLE'!AM68+'[6]BRL CIRCLE'!AM68+'[6]BGH CIRCLE'!AM68+'[6]BGR CIRCLE'!AM68+'[6]BPT CIRCLE'!AM68</f>
        <v>0</v>
      </c>
      <c r="AP68" s="258">
        <f>'[6]RKL CIRCLE'!AN68+'[6]BRL CIRCLE'!AN68+'[6]BGH CIRCLE'!AN68+'[6]BGR CIRCLE'!AN68+'[6]BPT CIRCLE'!AN68</f>
        <v>4.5</v>
      </c>
      <c r="AQ68" s="260">
        <f>AO68+AP68</f>
        <v>4.5</v>
      </c>
      <c r="AR68" s="258">
        <f>'[6]RKL CIRCLE'!AO68+'[6]BRL CIRCLE'!AO68+'[6]BGH CIRCLE'!AO68+'[6]BGR CIRCLE'!AO68+'[6]BPT CIRCLE'!AO68</f>
        <v>27.5</v>
      </c>
      <c r="AS68" s="258">
        <f>'[6]RKL CIRCLE'!AP68+'[6]BRL CIRCLE'!AP68+'[6]BGH CIRCLE'!AP68+'[6]BGR CIRCLE'!AP68+'[6]BPT CIRCLE'!AP68</f>
        <v>0</v>
      </c>
      <c r="AT68" s="261"/>
      <c r="AU68" s="275"/>
      <c r="AV68" s="275"/>
      <c r="AW68" s="275"/>
      <c r="AX68" s="275"/>
      <c r="AY68" s="219" t="s">
        <v>496</v>
      </c>
      <c r="AZ68" s="262">
        <v>0</v>
      </c>
      <c r="BA68" s="262">
        <v>0</v>
      </c>
      <c r="BB68" s="262">
        <v>0</v>
      </c>
      <c r="BC68" s="262">
        <v>64</v>
      </c>
      <c r="BD68" s="262">
        <v>52</v>
      </c>
      <c r="BE68" s="263">
        <v>0</v>
      </c>
      <c r="BF68" s="263">
        <v>25</v>
      </c>
      <c r="BG68" s="263">
        <v>91</v>
      </c>
      <c r="BH68" s="263">
        <v>178</v>
      </c>
      <c r="BI68" s="263">
        <v>345</v>
      </c>
    </row>
    <row r="69" spans="1:61" ht="15">
      <c r="A69" s="257" t="s">
        <v>156</v>
      </c>
      <c r="B69" s="223">
        <v>1.7000000000000001E-2</v>
      </c>
      <c r="C69" s="227">
        <f>B69/4*6</f>
        <v>2.5500000000000002E-2</v>
      </c>
      <c r="D69" s="227">
        <f>[6]RRKL!E69+[6]RAJ!E69+[6]SND!E69+[6]SBP!E69+[6]JGH!E69+[6]BGH!E69+[6]BGHW!E69+[6]DGH!E69+[6]BED!E69+[6]SNP!E69+[6]TED!E69+[6]KEED!E69+[6]KWED!E69</f>
        <v>8.8250000000000009E-2</v>
      </c>
      <c r="E69" s="227">
        <f>[6]RRKL!F69+[6]RAJ!F69+[6]SND!F69+[6]SBP!F69+'[6]SBP(E)'!F69+[6]JGH!F69+[6]BGH!F69+[6]BGHW!F69+[6]DGH!F69+[6]BED!F69+[6]SNP!F69+[6]TED!F69+[6]KEED!F69+[6]KWED!F69+[6]NUAPADA!F69</f>
        <v>0.01</v>
      </c>
      <c r="F69" s="227">
        <f>E69/E68*F68</f>
        <v>5.1095588235294122E-2</v>
      </c>
      <c r="G69" s="227">
        <f>(13000*G68)/10000000</f>
        <v>0.10543</v>
      </c>
      <c r="H69" s="227">
        <f>(15000*H68)/10000000</f>
        <v>8.9924999999999991E-2</v>
      </c>
      <c r="I69" s="227">
        <f>(15000*I68)/10000000</f>
        <v>0.27389249999999998</v>
      </c>
      <c r="J69" s="227">
        <f>(15000*J68)/10000000</f>
        <v>8.8830000000000006E-2</v>
      </c>
      <c r="K69" s="227">
        <f>(15000*K68)/10000000</f>
        <v>4.8840000000000008E-2</v>
      </c>
      <c r="L69" s="227">
        <f t="shared" ref="L69:T69" si="35">K69/K68*L68</f>
        <v>4.0590000000000008E-2</v>
      </c>
      <c r="M69" s="227">
        <f t="shared" si="35"/>
        <v>2.6250000000000009E-2</v>
      </c>
      <c r="N69" s="227">
        <f t="shared" si="35"/>
        <v>2.6250000000000009E-2</v>
      </c>
      <c r="O69" s="227">
        <f t="shared" si="35"/>
        <v>0.14226000000000005</v>
      </c>
      <c r="P69" s="227">
        <f t="shared" si="35"/>
        <v>5.7000000000000016E-2</v>
      </c>
      <c r="Q69" s="227">
        <f t="shared" si="35"/>
        <v>5.8500000000000017E-2</v>
      </c>
      <c r="R69" s="225">
        <f t="shared" si="35"/>
        <v>2.9910000000000006E-2</v>
      </c>
      <c r="S69" s="225">
        <f t="shared" si="35"/>
        <v>2.2500000000000007E-3</v>
      </c>
      <c r="T69" s="273">
        <f t="shared" si="35"/>
        <v>2.9400000000000008E-3</v>
      </c>
      <c r="U69" s="273">
        <f>T69/T68*U68</f>
        <v>0</v>
      </c>
      <c r="V69" s="273">
        <f>S69/S68*V68</f>
        <v>1.2000000000000005E-3</v>
      </c>
      <c r="W69" s="273">
        <f>T69/T68*W68</f>
        <v>0</v>
      </c>
      <c r="X69" s="279">
        <f>V69/V68*X68</f>
        <v>1.0230000000000005E-2</v>
      </c>
      <c r="Y69" s="277">
        <f t="shared" si="28"/>
        <v>1.0230000000000005E-2</v>
      </c>
      <c r="Z69" s="273">
        <f>X69/X68*Z68</f>
        <v>3.675000000000002E-3</v>
      </c>
      <c r="AA69" s="273">
        <f>Z69/Z68*AA68</f>
        <v>1.4250000000000006E-2</v>
      </c>
      <c r="AB69" s="277">
        <f t="shared" si="29"/>
        <v>1.4250000000000006E-2</v>
      </c>
      <c r="AC69" s="260">
        <f>'[6]RKL CIRCLE'!AD69+'[6]BRL CIRCLE'!AD69+'[6]BGH CIRCLE'!AD69+'[6]BGR CIRCLE'!AD69+'[6]BPT CIRCLE'!AD69</f>
        <v>0</v>
      </c>
      <c r="AD69" s="260">
        <f>'[6]RKL CIRCLE'!AE69+'[6]BRL CIRCLE'!AE69+'[6]BGH CIRCLE'!AE69+'[6]BGR CIRCLE'!AE69+'[6]BPT CIRCLE'!AE69</f>
        <v>0</v>
      </c>
      <c r="AE69" s="260">
        <f t="shared" si="30"/>
        <v>0</v>
      </c>
      <c r="AF69" s="258">
        <f>'[6]RKL CIRCLE'!AF69+'[6]BRL CIRCLE'!AF69+'[6]BGH CIRCLE'!AF69+'[6]BGR CIRCLE'!AF69+'[6]BPT CIRCLE'!AF69</f>
        <v>0</v>
      </c>
      <c r="AG69" s="258">
        <f>'[6]RKL CIRCLE'!AG69+'[6]BRL CIRCLE'!AG69+'[6]BGH CIRCLE'!AG69+'[6]BGR CIRCLE'!AG69+'[6]BPT CIRCLE'!AG69</f>
        <v>0</v>
      </c>
      <c r="AH69" s="258">
        <f t="shared" si="31"/>
        <v>0</v>
      </c>
      <c r="AI69" s="277">
        <v>5.2061199999999994</v>
      </c>
      <c r="AJ69" s="277">
        <v>6.2061200000000003</v>
      </c>
      <c r="AK69" s="277">
        <f>AI69+AJ69</f>
        <v>11.412240000000001</v>
      </c>
      <c r="AL69" s="277">
        <f>AK69/AK68*AL68</f>
        <v>1.0931264367816094</v>
      </c>
      <c r="AM69" s="277">
        <v>13.226829885057473</v>
      </c>
      <c r="AN69" s="277">
        <f>AL69+AM69</f>
        <v>14.319956321839083</v>
      </c>
      <c r="AO69" s="277">
        <v>0</v>
      </c>
      <c r="AP69" s="277">
        <v>13.226829885057473</v>
      </c>
      <c r="AQ69" s="278">
        <f>AO69+AP69</f>
        <v>13.226829885057473</v>
      </c>
      <c r="AR69" s="258">
        <f>'[6]RKL CIRCLE'!AO69+'[6]BRL CIRCLE'!AO69+'[6]BGH CIRCLE'!AO69+'[6]BGR CIRCLE'!AO69+'[6]BPT CIRCLE'!AO69</f>
        <v>0.20670000000000002</v>
      </c>
      <c r="AS69" s="258">
        <f>'[6]RKL CIRCLE'!AP69+'[6]BRL CIRCLE'!AP69+'[6]BGH CIRCLE'!AP69+'[6]BGR CIRCLE'!AP69+'[6]BPT CIRCLE'!AP69</f>
        <v>0</v>
      </c>
      <c r="AT69" s="261"/>
      <c r="AU69" s="280"/>
      <c r="AV69" s="280"/>
      <c r="AW69" s="280"/>
      <c r="AX69" s="280"/>
      <c r="AY69" s="219" t="s">
        <v>497</v>
      </c>
      <c r="AZ69" s="271">
        <f>AZ68/AZ67</f>
        <v>0</v>
      </c>
      <c r="BA69" s="271">
        <f t="shared" ref="BA69:BI69" si="36">BA68/BA67</f>
        <v>0</v>
      </c>
      <c r="BB69" s="271">
        <f t="shared" si="36"/>
        <v>0</v>
      </c>
      <c r="BC69" s="271">
        <f t="shared" si="36"/>
        <v>2.6746907388833165E-3</v>
      </c>
      <c r="BD69" s="271">
        <f t="shared" si="36"/>
        <v>2.0294266869609334E-3</v>
      </c>
      <c r="BE69" s="271">
        <f t="shared" si="36"/>
        <v>0</v>
      </c>
      <c r="BF69" s="271">
        <f t="shared" si="36"/>
        <v>6.9448302683482416E-4</v>
      </c>
      <c r="BG69" s="271">
        <f t="shared" si="36"/>
        <v>2.3337522119354758E-3</v>
      </c>
      <c r="BH69" s="271">
        <f t="shared" si="36"/>
        <v>4.295677775900765E-3</v>
      </c>
      <c r="BI69" s="271">
        <f t="shared" si="36"/>
        <v>7.5006522306287505E-3</v>
      </c>
    </row>
    <row r="70" spans="1:61" ht="15">
      <c r="A70" s="257" t="s">
        <v>314</v>
      </c>
      <c r="B70" s="258">
        <f>'[6]RKL CIRCLE'!C70+'[6]BRL CIRCLE'!C70+'[6]BGH CIRCLE'!C70+'[6]BGR CIRCLE'!C70+'[6]BPT CIRCLE'!C70</f>
        <v>0</v>
      </c>
      <c r="C70" s="258">
        <f>'[6]RKL CIRCLE'!D70+'[6]BRL CIRCLE'!D70+'[6]BGH CIRCLE'!D70+'[6]BGR CIRCLE'!D70+'[6]BPT CIRCLE'!D70</f>
        <v>0</v>
      </c>
      <c r="D70" s="258">
        <f>'[6]RKL CIRCLE'!E70+'[6]BRL CIRCLE'!E70+'[6]BGH CIRCLE'!E70+'[6]BGR CIRCLE'!E70+'[6]BPT CIRCLE'!E70</f>
        <v>0</v>
      </c>
      <c r="E70" s="258">
        <f>'[6]RKL CIRCLE'!F70+'[6]BRL CIRCLE'!F70+'[6]BGH CIRCLE'!F70+'[6]BGR CIRCLE'!F70+'[6]BPT CIRCLE'!F70</f>
        <v>0</v>
      </c>
      <c r="F70" s="258">
        <f>'[6]RKL CIRCLE'!G70+'[6]BRL CIRCLE'!G70+'[6]BGH CIRCLE'!G70+'[6]BGR CIRCLE'!G70+'[6]BPT CIRCLE'!G70</f>
        <v>0</v>
      </c>
      <c r="G70" s="258">
        <f>'[6]RKL CIRCLE'!H70+'[6]BRL CIRCLE'!H70+'[6]BGH CIRCLE'!H70+'[6]BGR CIRCLE'!H70+'[6]BPT CIRCLE'!H70</f>
        <v>0</v>
      </c>
      <c r="H70" s="258">
        <f>'[6]RKL CIRCLE'!I70+'[6]BRL CIRCLE'!I70+'[6]BGH CIRCLE'!I70+'[6]BGR CIRCLE'!I70+'[6]BPT CIRCLE'!I70</f>
        <v>0</v>
      </c>
      <c r="I70" s="258">
        <f>'[6]RKL CIRCLE'!J70+'[6]BRL CIRCLE'!J70+'[6]BGH CIRCLE'!J70+'[6]BGR CIRCLE'!J70+'[6]BPT CIRCLE'!J70</f>
        <v>0</v>
      </c>
      <c r="J70" s="258">
        <f>'[6]RKL CIRCLE'!K70+'[6]BRL CIRCLE'!K70+'[6]BGH CIRCLE'!K70+'[6]BGR CIRCLE'!K70+'[6]BPT CIRCLE'!K70</f>
        <v>0</v>
      </c>
      <c r="K70" s="258">
        <f>'[6]RKL CIRCLE'!L70+'[6]BRL CIRCLE'!L70+'[6]BGH CIRCLE'!L70+'[6]BGR CIRCLE'!L70+'[6]BPT CIRCLE'!L70</f>
        <v>0</v>
      </c>
      <c r="L70" s="258">
        <f>'[6]RKL CIRCLE'!M70+'[6]BRL CIRCLE'!M70+'[6]BGH CIRCLE'!M70+'[6]BGR CIRCLE'!M70+'[6]BPT CIRCLE'!M70</f>
        <v>0</v>
      </c>
      <c r="M70" s="258">
        <f>'[6]RKL CIRCLE'!N70+'[6]BRL CIRCLE'!N70+'[6]BGH CIRCLE'!N70+'[6]BGR CIRCLE'!N70+'[6]BPT CIRCLE'!N70</f>
        <v>0</v>
      </c>
      <c r="N70" s="258">
        <f>'[6]RKL CIRCLE'!O70+'[6]BRL CIRCLE'!O70+'[6]BGH CIRCLE'!O70+'[6]BGR CIRCLE'!O70+'[6]BPT CIRCLE'!O70</f>
        <v>0</v>
      </c>
      <c r="O70" s="258">
        <f>'[6]RKL CIRCLE'!P70+'[6]BRL CIRCLE'!P70+'[6]BGH CIRCLE'!P70+'[6]BGR CIRCLE'!P70+'[6]BPT CIRCLE'!P70</f>
        <v>0</v>
      </c>
      <c r="P70" s="258">
        <f>'[6]RKL CIRCLE'!Q70+'[6]BRL CIRCLE'!Q70+'[6]BGH CIRCLE'!Q70+'[6]BGR CIRCLE'!Q70+'[6]BPT CIRCLE'!Q70</f>
        <v>0</v>
      </c>
      <c r="Q70" s="258">
        <f>'[6]RKL CIRCLE'!R70+'[6]BRL CIRCLE'!R70+'[6]BGH CIRCLE'!R70+'[6]BGR CIRCLE'!R70+'[6]BPT CIRCLE'!R70</f>
        <v>0</v>
      </c>
      <c r="R70" s="258">
        <f>'[6]RKL CIRCLE'!S70+'[6]BRL CIRCLE'!S70+'[6]BGH CIRCLE'!S70+'[6]BGR CIRCLE'!S70+'[6]BPT CIRCLE'!S70</f>
        <v>0</v>
      </c>
      <c r="S70" s="258">
        <f>'[6]RKL CIRCLE'!T70+'[6]BRL CIRCLE'!T70+'[6]BGH CIRCLE'!T70+'[6]BGR CIRCLE'!T70+'[6]BPT CIRCLE'!T70</f>
        <v>0</v>
      </c>
      <c r="T70" s="258">
        <v>42</v>
      </c>
      <c r="U70" s="258">
        <v>45</v>
      </c>
      <c r="V70" s="258">
        <f>'[6]RKL CIRCLE'!W70+'[6]BRL CIRCLE'!W70+'[6]BGH CIRCLE'!W70+'[6]BGR CIRCLE'!W70+'[6]BPT CIRCLE'!W70</f>
        <v>45</v>
      </c>
      <c r="W70" s="258">
        <f>'[6]RKL CIRCLE'!X70+'[6]BRL CIRCLE'!X70+'[6]BGH CIRCLE'!X70+'[6]BGR CIRCLE'!X70+'[6]BPT CIRCLE'!X70</f>
        <v>44</v>
      </c>
      <c r="X70" s="259">
        <f>'[6]RKL CIRCLE'!Y70+'[6]BRL CIRCLE'!Y70+'[6]BGH CIRCLE'!Y70+'[6]BGR CIRCLE'!Y70+'[6]BPT CIRCLE'!Y70</f>
        <v>46</v>
      </c>
      <c r="Y70" s="258">
        <f t="shared" si="28"/>
        <v>46</v>
      </c>
      <c r="Z70" s="258">
        <f>'[6]RKL CIRCLE'!AA70+'[6]BRL CIRCLE'!AA70+'[6]BGH CIRCLE'!AA70+'[6]BGR CIRCLE'!AA70+'[6]BPT CIRCLE'!AA70</f>
        <v>46</v>
      </c>
      <c r="AA70" s="260">
        <f>'[6]RKL CIRCLE'!AC70+'[6]BRL CIRCLE'!AC70+'[6]BGH CIRCLE'!AC70+'[6]BGR CIRCLE'!AC70+'[6]BPT CIRCLE'!AC70</f>
        <v>49</v>
      </c>
      <c r="AB70" s="258">
        <f t="shared" si="29"/>
        <v>49</v>
      </c>
      <c r="AC70" s="260">
        <f>'[6]RKL CIRCLE'!AD70+'[6]BRL CIRCLE'!AD70+'[6]BGH CIRCLE'!AD70+'[6]BGR CIRCLE'!AD70+'[6]BPT CIRCLE'!AD70</f>
        <v>63</v>
      </c>
      <c r="AD70" s="260">
        <f>'[6]RKL CIRCLE'!AE70+'[6]BRL CIRCLE'!AE70+'[6]BGH CIRCLE'!AE70+'[6]BGR CIRCLE'!AE70+'[6]BPT CIRCLE'!AE70</f>
        <v>69</v>
      </c>
      <c r="AE70" s="260">
        <f t="shared" si="30"/>
        <v>69</v>
      </c>
      <c r="AF70" s="258">
        <f>'[6]RKL CIRCLE'!AF70+'[6]BRL CIRCLE'!AF70+'[6]BGH CIRCLE'!AF70+'[6]BGR CIRCLE'!AF70+'[6]BPT CIRCLE'!AF70</f>
        <v>76</v>
      </c>
      <c r="AG70" s="258">
        <f>'[6]RKL CIRCLE'!AG70+'[6]BRL CIRCLE'!AG70+'[6]BGH CIRCLE'!AG70+'[6]BGR CIRCLE'!AG70+'[6]BPT CIRCLE'!AG70</f>
        <v>76</v>
      </c>
      <c r="AH70" s="258">
        <f t="shared" si="31"/>
        <v>76</v>
      </c>
      <c r="AI70" s="258">
        <f>'[6]RKL CIRCLE'!AH70+'[6]BRL CIRCLE'!AH70+'[6]BGH CIRCLE'!AH70+'[6]BGR CIRCLE'!AH70+'[6]BPT CIRCLE'!AH70</f>
        <v>82</v>
      </c>
      <c r="AJ70" s="258">
        <f>'[6]RKL CIRCLE'!AI70+'[6]BRL CIRCLE'!AI70+'[6]BGH CIRCLE'!AI70+'[6]BGR CIRCLE'!AI70+'[6]BPT CIRCLE'!AI70</f>
        <v>86</v>
      </c>
      <c r="AK70" s="258">
        <f t="shared" si="32"/>
        <v>86</v>
      </c>
      <c r="AL70" s="258">
        <f>'[6]RKL CIRCLE'!AJ70+'[6]BRL CIRCLE'!AJ70+'[6]BGH CIRCLE'!AJ70+'[6]BGR CIRCLE'!AJ70+'[6]BPT CIRCLE'!AJ70</f>
        <v>76</v>
      </c>
      <c r="AM70" s="258">
        <f>'[6]RKL CIRCLE'!AL70+'[6]BRL CIRCLE'!AL70+'[6]BGH CIRCLE'!AL70+'[6]BGR CIRCLE'!AL70+'[6]BPT CIRCLE'!AL70</f>
        <v>91</v>
      </c>
      <c r="AN70" s="258">
        <f t="shared" si="33"/>
        <v>91</v>
      </c>
      <c r="AO70" s="258">
        <f>'[6]RKL CIRCLE'!AM70+'[6]BRL CIRCLE'!AM70+'[6]BGH CIRCLE'!AM70+'[6]BGR CIRCLE'!AM70+'[6]BPT CIRCLE'!AM70</f>
        <v>73</v>
      </c>
      <c r="AP70" s="260">
        <f>'[6]RKL CIRCLE'!AN70+'[6]BRL CIRCLE'!AN70+'[6]BGH CIRCLE'!AN70+'[6]BGR CIRCLE'!AN70+'[6]BPT CIRCLE'!AN70</f>
        <v>70</v>
      </c>
      <c r="AQ70" s="258">
        <f t="shared" ref="AQ70:AQ75" si="37">AP70</f>
        <v>70</v>
      </c>
      <c r="AR70" s="258">
        <f>'[6]RKL CIRCLE'!AO70+'[6]BRL CIRCLE'!AO70+'[6]BGH CIRCLE'!AO70+'[6]BGR CIRCLE'!AO70+'[6]BPT CIRCLE'!AO70</f>
        <v>113</v>
      </c>
      <c r="AS70" s="258">
        <f>'[6]RKL CIRCLE'!AP70+'[6]BRL CIRCLE'!AP70+'[6]BGH CIRCLE'!AP70+'[6]BGR CIRCLE'!AP70+'[6]BPT CIRCLE'!AP70</f>
        <v>95</v>
      </c>
      <c r="AT70" s="261"/>
      <c r="AU70" s="261"/>
      <c r="AV70" s="261"/>
      <c r="AW70" s="261"/>
      <c r="AX70" s="261"/>
      <c r="AY70" s="219" t="s">
        <v>498</v>
      </c>
      <c r="AZ70" s="281">
        <v>0.33553716522468202</v>
      </c>
      <c r="BA70" s="281">
        <v>0.35080877805268862</v>
      </c>
      <c r="BB70" s="281">
        <v>0.38047683839257873</v>
      </c>
      <c r="BC70" s="281">
        <v>0.38884055340783141</v>
      </c>
      <c r="BD70" s="281">
        <v>0.38265099435003869</v>
      </c>
      <c r="BE70" s="281">
        <v>0.36605668786469114</v>
      </c>
      <c r="BF70" s="281">
        <v>0.35464888936197148</v>
      </c>
      <c r="BG70" s="281">
        <v>0.33718803639299433</v>
      </c>
      <c r="BH70" s="281">
        <v>0.31628325933666013</v>
      </c>
      <c r="BI70" s="282">
        <v>0.25805348511867032</v>
      </c>
    </row>
    <row r="71" spans="1:61" ht="15">
      <c r="A71" s="257" t="s">
        <v>315</v>
      </c>
      <c r="B71" s="258">
        <f>'[6]RKL CIRCLE'!C71+'[6]BRL CIRCLE'!C71+'[6]BGH CIRCLE'!C71+'[6]BGR CIRCLE'!C71+'[6]BPT CIRCLE'!C71</f>
        <v>0</v>
      </c>
      <c r="C71" s="258">
        <f>'[6]RKL CIRCLE'!D71+'[6]BRL CIRCLE'!D71+'[6]BGH CIRCLE'!D71+'[6]BGR CIRCLE'!D71+'[6]BPT CIRCLE'!D71</f>
        <v>0</v>
      </c>
      <c r="D71" s="258">
        <f>'[6]RKL CIRCLE'!E71+'[6]BRL CIRCLE'!E71+'[6]BGH CIRCLE'!E71+'[6]BGR CIRCLE'!E71+'[6]BPT CIRCLE'!E71</f>
        <v>0</v>
      </c>
      <c r="E71" s="258">
        <f>'[6]RKL CIRCLE'!F71+'[6]BRL CIRCLE'!F71+'[6]BGH CIRCLE'!F71+'[6]BGR CIRCLE'!F71+'[6]BPT CIRCLE'!F71</f>
        <v>0</v>
      </c>
      <c r="F71" s="258">
        <f>'[6]RKL CIRCLE'!G71+'[6]BRL CIRCLE'!G71+'[6]BGH CIRCLE'!G71+'[6]BGR CIRCLE'!G71+'[6]BPT CIRCLE'!G71</f>
        <v>0</v>
      </c>
      <c r="G71" s="258">
        <f>'[6]RKL CIRCLE'!H71+'[6]BRL CIRCLE'!H71+'[6]BGH CIRCLE'!H71+'[6]BGR CIRCLE'!H71+'[6]BPT CIRCLE'!H71</f>
        <v>0</v>
      </c>
      <c r="H71" s="258">
        <f>'[6]RKL CIRCLE'!I71+'[6]BRL CIRCLE'!I71+'[6]BGH CIRCLE'!I71+'[6]BGR CIRCLE'!I71+'[6]BPT CIRCLE'!I71</f>
        <v>0</v>
      </c>
      <c r="I71" s="258">
        <f>'[6]RKL CIRCLE'!J71+'[6]BRL CIRCLE'!J71+'[6]BGH CIRCLE'!J71+'[6]BGR CIRCLE'!J71+'[6]BPT CIRCLE'!J71</f>
        <v>0</v>
      </c>
      <c r="J71" s="258">
        <f>'[6]RKL CIRCLE'!K71+'[6]BRL CIRCLE'!K71+'[6]BGH CIRCLE'!K71+'[6]BGR CIRCLE'!K71+'[6]BPT CIRCLE'!K71</f>
        <v>0</v>
      </c>
      <c r="K71" s="258">
        <f>'[6]RKL CIRCLE'!L71+'[6]BRL CIRCLE'!L71+'[6]BGH CIRCLE'!L71+'[6]BGR CIRCLE'!L71+'[6]BPT CIRCLE'!L71</f>
        <v>0</v>
      </c>
      <c r="L71" s="258">
        <f>'[6]RKL CIRCLE'!M71+'[6]BRL CIRCLE'!M71+'[6]BGH CIRCLE'!M71+'[6]BGR CIRCLE'!M71+'[6]BPT CIRCLE'!M71</f>
        <v>0</v>
      </c>
      <c r="M71" s="258">
        <f>'[6]RKL CIRCLE'!N71+'[6]BRL CIRCLE'!N71+'[6]BGH CIRCLE'!N71+'[6]BGR CIRCLE'!N71+'[6]BPT CIRCLE'!N71</f>
        <v>0</v>
      </c>
      <c r="N71" s="258">
        <f>'[6]RKL CIRCLE'!O71+'[6]BRL CIRCLE'!O71+'[6]BGH CIRCLE'!O71+'[6]BGR CIRCLE'!O71+'[6]BPT CIRCLE'!O71</f>
        <v>0</v>
      </c>
      <c r="O71" s="258">
        <f>'[6]RKL CIRCLE'!P71+'[6]BRL CIRCLE'!P71+'[6]BGH CIRCLE'!P71+'[6]BGR CIRCLE'!P71+'[6]BPT CIRCLE'!P71</f>
        <v>0</v>
      </c>
      <c r="P71" s="258">
        <f>'[6]RKL CIRCLE'!Q71+'[6]BRL CIRCLE'!Q71+'[6]BGH CIRCLE'!Q71+'[6]BGR CIRCLE'!Q71+'[6]BPT CIRCLE'!Q71</f>
        <v>0</v>
      </c>
      <c r="Q71" s="258">
        <f>'[6]RKL CIRCLE'!R71+'[6]BRL CIRCLE'!R71+'[6]BGH CIRCLE'!R71+'[6]BGR CIRCLE'!R71+'[6]BPT CIRCLE'!R71</f>
        <v>0</v>
      </c>
      <c r="R71" s="258">
        <f>'[6]RKL CIRCLE'!S71+'[6]BRL CIRCLE'!S71+'[6]BGH CIRCLE'!S71+'[6]BGR CIRCLE'!S71+'[6]BPT CIRCLE'!S71</f>
        <v>0</v>
      </c>
      <c r="S71" s="258">
        <f>'[6]RKL CIRCLE'!T71+'[6]BRL CIRCLE'!T71+'[6]BGH CIRCLE'!T71+'[6]BGR CIRCLE'!T71+'[6]BPT CIRCLE'!T71</f>
        <v>0</v>
      </c>
      <c r="T71" s="258">
        <v>58</v>
      </c>
      <c r="U71" s="258">
        <v>95</v>
      </c>
      <c r="V71" s="258">
        <v>95</v>
      </c>
      <c r="W71" s="258">
        <f>'[6]RKL CIRCLE'!X71+'[6]BRL CIRCLE'!X71+'[6]BGH CIRCLE'!X71+'[6]BGR CIRCLE'!X71+'[6]BPT CIRCLE'!X71</f>
        <v>97</v>
      </c>
      <c r="X71" s="259">
        <f>'[6]RKL CIRCLE'!Y71+'[6]BRL CIRCLE'!Y71+'[6]BGH CIRCLE'!Y71+'[6]BGR CIRCLE'!Y71+'[6]BPT CIRCLE'!Y71</f>
        <v>97</v>
      </c>
      <c r="Y71" s="258">
        <f t="shared" si="28"/>
        <v>97</v>
      </c>
      <c r="Z71" s="258">
        <f>'[6]RKL CIRCLE'!AA71+'[6]BRL CIRCLE'!AA71+'[6]BGH CIRCLE'!AA71+'[6]BGR CIRCLE'!AA71+'[6]BPT CIRCLE'!AA71</f>
        <v>99</v>
      </c>
      <c r="AA71" s="260">
        <f>'[6]RKL CIRCLE'!AC71+'[6]BRL CIRCLE'!AC71+'[6]BGH CIRCLE'!AC71+'[6]BGR CIRCLE'!AC71+'[6]BPT CIRCLE'!AC71</f>
        <v>98</v>
      </c>
      <c r="AB71" s="258">
        <f t="shared" si="29"/>
        <v>98</v>
      </c>
      <c r="AC71" s="260">
        <f>'[6]RKL CIRCLE'!AD71+'[6]BRL CIRCLE'!AD71+'[6]BGH CIRCLE'!AD71+'[6]BGR CIRCLE'!AD71+'[6]BPT CIRCLE'!AD71</f>
        <v>114</v>
      </c>
      <c r="AD71" s="260">
        <f>'[6]RKL CIRCLE'!AE71+'[6]BRL CIRCLE'!AE71+'[6]BGH CIRCLE'!AE71+'[6]BGR CIRCLE'!AE71+'[6]BPT CIRCLE'!AE71</f>
        <v>122</v>
      </c>
      <c r="AE71" s="260">
        <f t="shared" si="30"/>
        <v>122</v>
      </c>
      <c r="AF71" s="258">
        <f>'[6]RKL CIRCLE'!AF71+'[6]BRL CIRCLE'!AF71+'[6]BGH CIRCLE'!AF71+'[6]BGR CIRCLE'!AF71+'[6]BPT CIRCLE'!AF71</f>
        <v>136</v>
      </c>
      <c r="AG71" s="258">
        <f>'[6]RKL CIRCLE'!AG71+'[6]BRL CIRCLE'!AG71+'[6]BGH CIRCLE'!AG71+'[6]BGR CIRCLE'!AG71+'[6]BPT CIRCLE'!AG71</f>
        <v>137</v>
      </c>
      <c r="AH71" s="258">
        <f t="shared" si="31"/>
        <v>137</v>
      </c>
      <c r="AI71" s="258">
        <f>'[6]RKL CIRCLE'!AH71+'[6]BRL CIRCLE'!AH71+'[6]BGH CIRCLE'!AH71+'[6]BGR CIRCLE'!AH71+'[6]BPT CIRCLE'!AH71</f>
        <v>153</v>
      </c>
      <c r="AJ71" s="258">
        <f>'[6]RKL CIRCLE'!AI71+'[6]BRL CIRCLE'!AI71+'[6]BGH CIRCLE'!AI71+'[6]BGR CIRCLE'!AI71+'[6]BPT CIRCLE'!AI71</f>
        <v>158</v>
      </c>
      <c r="AK71" s="258">
        <f t="shared" si="32"/>
        <v>158</v>
      </c>
      <c r="AL71" s="258">
        <f>'[6]RKL CIRCLE'!AJ71+'[6]BRL CIRCLE'!AJ71+'[6]BGH CIRCLE'!AJ71+'[6]BGR CIRCLE'!AJ71+'[6]BPT CIRCLE'!AJ71</f>
        <v>146</v>
      </c>
      <c r="AM71" s="258">
        <f>'[6]RKL CIRCLE'!AL71+'[6]BRL CIRCLE'!AL71+'[6]BGH CIRCLE'!AL71+'[6]BGR CIRCLE'!AL71+'[6]BPT CIRCLE'!AL71</f>
        <v>149</v>
      </c>
      <c r="AN71" s="258">
        <f t="shared" si="33"/>
        <v>149</v>
      </c>
      <c r="AO71" s="258">
        <f>'[6]RKL CIRCLE'!AM71+'[6]BRL CIRCLE'!AM71+'[6]BGH CIRCLE'!AM71+'[6]BGR CIRCLE'!AM71+'[6]BPT CIRCLE'!AM71</f>
        <v>128</v>
      </c>
      <c r="AP71" s="260">
        <f>'[6]RKL CIRCLE'!AN71+'[6]BRL CIRCLE'!AN71+'[6]BGH CIRCLE'!AN71+'[6]BGR CIRCLE'!AN71+'[6]BPT CIRCLE'!AN71</f>
        <v>144</v>
      </c>
      <c r="AQ71" s="258">
        <f t="shared" si="37"/>
        <v>144</v>
      </c>
      <c r="AR71" s="258">
        <f>'[6]RKL CIRCLE'!AO71+'[6]BRL CIRCLE'!AO71+'[6]BGH CIRCLE'!AO71+'[6]BGR CIRCLE'!AO71+'[6]BPT CIRCLE'!AO71</f>
        <v>145</v>
      </c>
      <c r="AS71" s="258">
        <f>'[6]RKL CIRCLE'!AP71+'[6]BRL CIRCLE'!AP71+'[6]BGH CIRCLE'!AP71+'[6]BGR CIRCLE'!AP71+'[6]BPT CIRCLE'!AP71</f>
        <v>159</v>
      </c>
      <c r="AT71" s="261"/>
      <c r="AU71" s="261"/>
      <c r="AV71" s="261"/>
      <c r="AW71" s="261"/>
      <c r="AX71" s="261"/>
      <c r="AY71" s="219" t="s">
        <v>499</v>
      </c>
      <c r="AZ71" s="281">
        <v>0.65648924780822937</v>
      </c>
      <c r="BA71" s="281">
        <v>0.62944593765061696</v>
      </c>
      <c r="BB71" s="281">
        <v>0.63900486895376196</v>
      </c>
      <c r="BC71" s="281">
        <v>0.61817599920547983</v>
      </c>
      <c r="BD71" s="281">
        <v>0.62211881179725714</v>
      </c>
      <c r="BE71" s="281">
        <v>0.59263383048586959</v>
      </c>
      <c r="BF71" s="281">
        <v>0.55515980844445756</v>
      </c>
      <c r="BG71" s="281">
        <v>0.48864031362984583</v>
      </c>
      <c r="BH71" s="281">
        <v>0.44314831760720841</v>
      </c>
      <c r="BI71" s="282">
        <v>0.35921606745871471</v>
      </c>
    </row>
    <row r="72" spans="1:61" ht="15">
      <c r="A72" s="283" t="s">
        <v>316</v>
      </c>
      <c r="B72" s="258"/>
      <c r="C72" s="258"/>
      <c r="D72" s="258"/>
      <c r="E72" s="258"/>
      <c r="F72" s="258"/>
      <c r="G72" s="258"/>
      <c r="H72" s="258"/>
      <c r="I72" s="258"/>
      <c r="J72" s="258"/>
      <c r="K72" s="258"/>
      <c r="L72" s="258"/>
      <c r="M72" s="258"/>
      <c r="N72" s="258"/>
      <c r="O72" s="258"/>
      <c r="P72" s="258"/>
      <c r="Q72" s="258"/>
      <c r="R72" s="258"/>
      <c r="S72" s="258"/>
      <c r="T72" s="258"/>
      <c r="U72" s="258"/>
      <c r="V72" s="258"/>
      <c r="W72" s="258"/>
      <c r="X72" s="259"/>
      <c r="Y72" s="258"/>
      <c r="Z72" s="258"/>
      <c r="AA72" s="260"/>
      <c r="AB72" s="258"/>
      <c r="AC72" s="260">
        <f>'[6]RKL CIRCLE'!AD72+'[6]BRL CIRCLE'!AD72+'[6]BGH CIRCLE'!AD72+'[6]BGR CIRCLE'!AD72+'[6]BPT CIRCLE'!AD72</f>
        <v>56</v>
      </c>
      <c r="AD72" s="260">
        <f>'[6]RKL CIRCLE'!AE72+'[6]BRL CIRCLE'!AE72+'[6]BGH CIRCLE'!AE72+'[6]BGR CIRCLE'!AE72+'[6]BPT CIRCLE'!AE72</f>
        <v>50</v>
      </c>
      <c r="AE72" s="260">
        <f t="shared" si="30"/>
        <v>50</v>
      </c>
      <c r="AF72" s="258">
        <f>'[6]RKL CIRCLE'!AF72+'[6]BRL CIRCLE'!AF72+'[6]BGH CIRCLE'!AF72+'[6]BGR CIRCLE'!AF72+'[6]BPT CIRCLE'!AF72</f>
        <v>41</v>
      </c>
      <c r="AG72" s="258">
        <f>'[6]RKL CIRCLE'!AG72+'[6]BRL CIRCLE'!AG72+'[6]BGH CIRCLE'!AG72+'[6]BGR CIRCLE'!AG72+'[6]BPT CIRCLE'!AG72</f>
        <v>39</v>
      </c>
      <c r="AH72" s="258">
        <v>252</v>
      </c>
      <c r="AI72" s="258">
        <f>'[6]RKL CIRCLE'!AH72+'[6]BRL CIRCLE'!AH72+'[6]BGH CIRCLE'!AH72+'[6]BGR CIRCLE'!AH72+'[6]BPT CIRCLE'!AH72</f>
        <v>305</v>
      </c>
      <c r="AJ72" s="258">
        <f>'[6]RKL CIRCLE'!AI72+'[6]BRL CIRCLE'!AI72+'[6]BGH CIRCLE'!AI72+'[6]BGR CIRCLE'!AI72+'[6]BPT CIRCLE'!AI72</f>
        <v>258</v>
      </c>
      <c r="AK72" s="258">
        <f t="shared" si="32"/>
        <v>258</v>
      </c>
      <c r="AL72" s="258">
        <f>'[6]RKL CIRCLE'!AJ72+'[6]BRL CIRCLE'!AJ72+'[6]BGH CIRCLE'!AJ72+'[6]BGR CIRCLE'!AJ72+'[6]BPT CIRCLE'!AJ72</f>
        <v>293</v>
      </c>
      <c r="AM72" s="258">
        <f>'[6]RKL CIRCLE'!AL72+'[6]BRL CIRCLE'!AL72+'[6]BGH CIRCLE'!AL72+'[6]BGR CIRCLE'!AL72+'[6]BPT CIRCLE'!AL72</f>
        <v>311</v>
      </c>
      <c r="AN72" s="258">
        <f t="shared" si="33"/>
        <v>311</v>
      </c>
      <c r="AO72" s="258">
        <f>'[6]RKL CIRCLE'!AM72+'[6]BRL CIRCLE'!AM72+'[6]BGH CIRCLE'!AM72+'[6]BGR CIRCLE'!AM72+'[6]BPT CIRCLE'!AM72</f>
        <v>329</v>
      </c>
      <c r="AP72" s="260">
        <f>'[6]RKL CIRCLE'!AN72+'[6]BRL CIRCLE'!AN72+'[6]BGH CIRCLE'!AN72+'[6]BGR CIRCLE'!AN72+'[6]BPT CIRCLE'!AN72</f>
        <v>206</v>
      </c>
      <c r="AQ72" s="258">
        <f t="shared" si="37"/>
        <v>206</v>
      </c>
      <c r="AR72" s="258">
        <f>'[6]RKL CIRCLE'!AO72+'[6]BRL CIRCLE'!AO72+'[6]BGH CIRCLE'!AO72+'[6]BGR CIRCLE'!AO72+'[6]BPT CIRCLE'!AO72</f>
        <v>214</v>
      </c>
      <c r="AS72" s="258">
        <f>'[6]RKL CIRCLE'!AP72+'[6]BRL CIRCLE'!AP72+'[6]BGH CIRCLE'!AP72+'[6]BGR CIRCLE'!AP72+'[6]BPT CIRCLE'!AP72</f>
        <v>273</v>
      </c>
      <c r="AT72" s="261"/>
      <c r="AU72" s="261"/>
      <c r="AV72" s="261"/>
      <c r="AW72" s="261"/>
      <c r="AX72" s="261"/>
      <c r="AY72" s="219" t="s">
        <v>500</v>
      </c>
      <c r="AZ72" s="281">
        <v>0.36511677922880348</v>
      </c>
      <c r="BA72" s="281">
        <v>0.36130642212307029</v>
      </c>
      <c r="BB72" s="281">
        <v>0.421512165958705</v>
      </c>
      <c r="BC72" s="281">
        <v>0.40636928891067636</v>
      </c>
      <c r="BD72" s="281">
        <v>0.41508481645813888</v>
      </c>
      <c r="BE72" s="281">
        <v>0.41499754411923784</v>
      </c>
      <c r="BF72" s="281">
        <v>0.39491159421933553</v>
      </c>
      <c r="BG72" s="281">
        <v>0.3788819182515869</v>
      </c>
      <c r="BH72" s="281">
        <v>0.36247404996581933</v>
      </c>
      <c r="BI72" s="282">
        <v>0.33230123266869738</v>
      </c>
    </row>
    <row r="73" spans="1:61" ht="15">
      <c r="A73" s="257" t="s">
        <v>317</v>
      </c>
      <c r="B73" s="258">
        <f>'[6]RKL CIRCLE'!C73+'[6]BRL CIRCLE'!C73+'[6]BGH CIRCLE'!C73+'[6]BGR CIRCLE'!C73+'[6]BPT CIRCLE'!C73</f>
        <v>0</v>
      </c>
      <c r="C73" s="258">
        <f>'[6]RKL CIRCLE'!D73+'[6]BRL CIRCLE'!D73+'[6]BGH CIRCLE'!D73+'[6]BGR CIRCLE'!D73+'[6]BPT CIRCLE'!D73</f>
        <v>0</v>
      </c>
      <c r="D73" s="258">
        <f>'[6]RKL CIRCLE'!E73+'[6]BRL CIRCLE'!E73+'[6]BGH CIRCLE'!E73+'[6]BGR CIRCLE'!E73+'[6]BPT CIRCLE'!E73</f>
        <v>0</v>
      </c>
      <c r="E73" s="258">
        <f>'[6]RKL CIRCLE'!F73+'[6]BRL CIRCLE'!F73+'[6]BGH CIRCLE'!F73+'[6]BGR CIRCLE'!F73+'[6]BPT CIRCLE'!F73</f>
        <v>0</v>
      </c>
      <c r="F73" s="258">
        <f>'[6]RKL CIRCLE'!G73+'[6]BRL CIRCLE'!G73+'[6]BGH CIRCLE'!G73+'[6]BGR CIRCLE'!G73+'[6]BPT CIRCLE'!G73</f>
        <v>0</v>
      </c>
      <c r="G73" s="258">
        <f>'[6]RKL CIRCLE'!H73+'[6]BRL CIRCLE'!H73+'[6]BGH CIRCLE'!H73+'[6]BGR CIRCLE'!H73+'[6]BPT CIRCLE'!H73</f>
        <v>0</v>
      </c>
      <c r="H73" s="258">
        <f>'[6]RKL CIRCLE'!I73+'[6]BRL CIRCLE'!I73+'[6]BGH CIRCLE'!I73+'[6]BGR CIRCLE'!I73+'[6]BPT CIRCLE'!I73</f>
        <v>0</v>
      </c>
      <c r="I73" s="258">
        <f>'[6]RKL CIRCLE'!J73+'[6]BRL CIRCLE'!J73+'[6]BGH CIRCLE'!J73+'[6]BGR CIRCLE'!J73+'[6]BPT CIRCLE'!J73</f>
        <v>0</v>
      </c>
      <c r="J73" s="258">
        <f>'[6]RKL CIRCLE'!K73+'[6]BRL CIRCLE'!K73+'[6]BGH CIRCLE'!K73+'[6]BGR CIRCLE'!K73+'[6]BPT CIRCLE'!K73</f>
        <v>0</v>
      </c>
      <c r="K73" s="258">
        <f>'[6]RKL CIRCLE'!L73+'[6]BRL CIRCLE'!L73+'[6]BGH CIRCLE'!L73+'[6]BGR CIRCLE'!L73+'[6]BPT CIRCLE'!L73</f>
        <v>0</v>
      </c>
      <c r="L73" s="258">
        <f>'[6]RKL CIRCLE'!M73+'[6]BRL CIRCLE'!M73+'[6]BGH CIRCLE'!M73+'[6]BGR CIRCLE'!M73+'[6]BPT CIRCLE'!M73</f>
        <v>0</v>
      </c>
      <c r="M73" s="258">
        <f>'[6]RKL CIRCLE'!N73+'[6]BRL CIRCLE'!N73+'[6]BGH CIRCLE'!N73+'[6]BGR CIRCLE'!N73+'[6]BPT CIRCLE'!N73</f>
        <v>0</v>
      </c>
      <c r="N73" s="258">
        <f>'[6]RKL CIRCLE'!O73+'[6]BRL CIRCLE'!O73+'[6]BGH CIRCLE'!O73+'[6]BGR CIRCLE'!O73+'[6]BPT CIRCLE'!O73</f>
        <v>0</v>
      </c>
      <c r="O73" s="258">
        <f>'[6]RKL CIRCLE'!P73+'[6]BRL CIRCLE'!P73+'[6]BGH CIRCLE'!P73+'[6]BGR CIRCLE'!P73+'[6]BPT CIRCLE'!P73</f>
        <v>0</v>
      </c>
      <c r="P73" s="258">
        <f>'[6]RKL CIRCLE'!Q73+'[6]BRL CIRCLE'!Q73+'[6]BGH CIRCLE'!Q73+'[6]BGR CIRCLE'!Q73+'[6]BPT CIRCLE'!Q73</f>
        <v>0</v>
      </c>
      <c r="Q73" s="258">
        <f>'[6]RKL CIRCLE'!R73+'[6]BRL CIRCLE'!R73+'[6]BGH CIRCLE'!R73+'[6]BGR CIRCLE'!R73+'[6]BPT CIRCLE'!R73</f>
        <v>0</v>
      </c>
      <c r="R73" s="258">
        <f>'[6]RKL CIRCLE'!S73+'[6]BRL CIRCLE'!S73+'[6]BGH CIRCLE'!S73+'[6]BGR CIRCLE'!S73+'[6]BPT CIRCLE'!S73</f>
        <v>0</v>
      </c>
      <c r="S73" s="258">
        <f>'[6]RKL CIRCLE'!T73+'[6]BRL CIRCLE'!T73+'[6]BGH CIRCLE'!T73+'[6]BGR CIRCLE'!T73+'[6]BPT CIRCLE'!T73</f>
        <v>0</v>
      </c>
      <c r="T73" s="258">
        <v>98</v>
      </c>
      <c r="U73" s="258">
        <v>185</v>
      </c>
      <c r="V73" s="258">
        <v>190</v>
      </c>
      <c r="W73" s="258">
        <f>'[6]RKL CIRCLE'!X73+'[6]BRL CIRCLE'!X73+'[6]BGH CIRCLE'!X73+'[6]BGR CIRCLE'!X73+'[6]BPT CIRCLE'!X73</f>
        <v>193</v>
      </c>
      <c r="X73" s="259">
        <f>'[6]RKL CIRCLE'!Y73+'[6]BRL CIRCLE'!Y73+'[6]BGH CIRCLE'!Y73+'[6]BGR CIRCLE'!Y73+'[6]BPT CIRCLE'!Y73</f>
        <v>195</v>
      </c>
      <c r="Y73" s="258">
        <f t="shared" si="28"/>
        <v>195</v>
      </c>
      <c r="Z73" s="258">
        <f>'[6]RKL CIRCLE'!AA73+'[6]BRL CIRCLE'!AA73+'[6]BGH CIRCLE'!AA73+'[6]BGR CIRCLE'!AA73+'[6]BPT CIRCLE'!AA73</f>
        <v>195</v>
      </c>
      <c r="AA73" s="260">
        <f>'[6]RKL CIRCLE'!AC73+'[6]BRL CIRCLE'!AC73+'[6]BGH CIRCLE'!AC73+'[6]BGR CIRCLE'!AC73+'[6]BPT CIRCLE'!AC73</f>
        <v>195</v>
      </c>
      <c r="AB73" s="258">
        <f t="shared" si="29"/>
        <v>195</v>
      </c>
      <c r="AC73" s="260">
        <f>'[6]RKL CIRCLE'!AD73+'[6]BRL CIRCLE'!AD73+'[6]BGH CIRCLE'!AD73+'[6]BGR CIRCLE'!AD73+'[6]BPT CIRCLE'!AD73</f>
        <v>221</v>
      </c>
      <c r="AD73" s="260">
        <f>'[6]RKL CIRCLE'!AE73+'[6]BRL CIRCLE'!AE73+'[6]BGH CIRCLE'!AE73+'[6]BGR CIRCLE'!AE73+'[6]BPT CIRCLE'!AE73</f>
        <v>235</v>
      </c>
      <c r="AE73" s="260">
        <f t="shared" si="30"/>
        <v>235</v>
      </c>
      <c r="AF73" s="258">
        <f>'[6]RKL CIRCLE'!AF73+'[6]BRL CIRCLE'!AF73+'[6]BGH CIRCLE'!AF73+'[6]BGR CIRCLE'!AF73+'[6]BPT CIRCLE'!AF73</f>
        <v>243</v>
      </c>
      <c r="AG73" s="258">
        <f>'[6]RKL CIRCLE'!AG73+'[6]BRL CIRCLE'!AG73+'[6]BGH CIRCLE'!AG73+'[6]BGR CIRCLE'!AG73+'[6]BPT CIRCLE'!AG73</f>
        <v>239</v>
      </c>
      <c r="AH73" s="258">
        <f t="shared" si="31"/>
        <v>239</v>
      </c>
      <c r="AI73" s="258">
        <f>'[6]RKL CIRCLE'!AH73+'[6]BRL CIRCLE'!AH73+'[6]BGH CIRCLE'!AH73+'[6]BGR CIRCLE'!AH73+'[6]BPT CIRCLE'!AH73</f>
        <v>245</v>
      </c>
      <c r="AJ73" s="258">
        <f>'[6]RKL CIRCLE'!AI73+'[6]BRL CIRCLE'!AI73+'[6]BGH CIRCLE'!AI73+'[6]BGR CIRCLE'!AI73+'[6]BPT CIRCLE'!AI73</f>
        <v>253</v>
      </c>
      <c r="AK73" s="258">
        <f t="shared" si="32"/>
        <v>253</v>
      </c>
      <c r="AL73" s="258">
        <f>'[6]RKL CIRCLE'!AJ73+'[6]BRL CIRCLE'!AJ73+'[6]BGH CIRCLE'!AJ73+'[6]BGR CIRCLE'!AJ73+'[6]BPT CIRCLE'!AJ73</f>
        <v>243</v>
      </c>
      <c r="AM73" s="258">
        <f>'[6]RKL CIRCLE'!AL73+'[6]BRL CIRCLE'!AL73+'[6]BGH CIRCLE'!AL73+'[6]BGR CIRCLE'!AL73+'[6]BPT CIRCLE'!AL73</f>
        <v>249</v>
      </c>
      <c r="AN73" s="258">
        <f t="shared" si="33"/>
        <v>249</v>
      </c>
      <c r="AO73" s="258">
        <f>'[6]RKL CIRCLE'!AM73+'[6]BRL CIRCLE'!AM73+'[6]BGH CIRCLE'!AM73+'[6]BGR CIRCLE'!AM73+'[6]BPT CIRCLE'!AM73</f>
        <v>211</v>
      </c>
      <c r="AP73" s="260">
        <f>'[6]RKL CIRCLE'!AN73+'[6]BRL CIRCLE'!AN73+'[6]BGH CIRCLE'!AN73+'[6]BGR CIRCLE'!AN73+'[6]BPT CIRCLE'!AN73</f>
        <v>192</v>
      </c>
      <c r="AQ73" s="258">
        <f t="shared" si="37"/>
        <v>192</v>
      </c>
      <c r="AR73" s="258">
        <f>'[6]RKL CIRCLE'!AO73+'[6]BRL CIRCLE'!AO73+'[6]BGH CIRCLE'!AO73+'[6]BGR CIRCLE'!AO73+'[6]BPT CIRCLE'!AO73</f>
        <v>258</v>
      </c>
      <c r="AS73" s="258">
        <f>'[6]RKL CIRCLE'!AP73+'[6]BRL CIRCLE'!AP73+'[6]BGH CIRCLE'!AP73+'[6]BGR CIRCLE'!AP73+'[6]BPT CIRCLE'!AP73</f>
        <v>228</v>
      </c>
      <c r="AT73" s="261"/>
      <c r="AU73" s="261"/>
      <c r="AV73" s="261"/>
      <c r="AW73" s="261"/>
      <c r="AX73" s="261"/>
      <c r="AY73" s="219" t="s">
        <v>501</v>
      </c>
      <c r="AZ73" s="281">
        <v>0.74779406841190454</v>
      </c>
      <c r="BA73" s="281">
        <v>0.7183418584921224</v>
      </c>
      <c r="BB73" s="281">
        <v>0.73377090137323164</v>
      </c>
      <c r="BC73" s="281">
        <v>0.6571352900654488</v>
      </c>
      <c r="BD73" s="281">
        <v>0.69135698009124469</v>
      </c>
      <c r="BE73" s="281">
        <v>0.70200939083775671</v>
      </c>
      <c r="BF73" s="281">
        <v>0.67717184762751836</v>
      </c>
      <c r="BG73" s="281">
        <v>0.63277584857284563</v>
      </c>
      <c r="BH73" s="284">
        <v>0.58116980082604508</v>
      </c>
      <c r="BI73" s="285">
        <v>0.54561371834912686</v>
      </c>
    </row>
    <row r="74" spans="1:61">
      <c r="A74" s="257" t="s">
        <v>318</v>
      </c>
      <c r="B74" s="258">
        <f>'[6]RKL CIRCLE'!C74+'[6]BRL CIRCLE'!C74+'[6]BGH CIRCLE'!C74+'[6]BGR CIRCLE'!C74+'[6]BPT CIRCLE'!C74</f>
        <v>0</v>
      </c>
      <c r="C74" s="258">
        <f>'[6]RKL CIRCLE'!D74+'[6]BRL CIRCLE'!D74+'[6]BGH CIRCLE'!D74+'[6]BGR CIRCLE'!D74+'[6]BPT CIRCLE'!D74</f>
        <v>0</v>
      </c>
      <c r="D74" s="258">
        <f>'[6]RKL CIRCLE'!E74+'[6]BRL CIRCLE'!E74+'[6]BGH CIRCLE'!E74+'[6]BGR CIRCLE'!E74+'[6]BPT CIRCLE'!E74</f>
        <v>0</v>
      </c>
      <c r="E74" s="258">
        <f>'[6]RKL CIRCLE'!F74+'[6]BRL CIRCLE'!F74+'[6]BGH CIRCLE'!F74+'[6]BGR CIRCLE'!F74+'[6]BPT CIRCLE'!F74</f>
        <v>0</v>
      </c>
      <c r="F74" s="258">
        <f>'[6]RKL CIRCLE'!G74+'[6]BRL CIRCLE'!G74+'[6]BGH CIRCLE'!G74+'[6]BGR CIRCLE'!G74+'[6]BPT CIRCLE'!G74</f>
        <v>0</v>
      </c>
      <c r="G74" s="258">
        <f>'[6]RKL CIRCLE'!H74+'[6]BRL CIRCLE'!H74+'[6]BGH CIRCLE'!H74+'[6]BGR CIRCLE'!H74+'[6]BPT CIRCLE'!H74</f>
        <v>0</v>
      </c>
      <c r="H74" s="258">
        <f>'[6]RKL CIRCLE'!I74+'[6]BRL CIRCLE'!I74+'[6]BGH CIRCLE'!I74+'[6]BGR CIRCLE'!I74+'[6]BPT CIRCLE'!I74</f>
        <v>0</v>
      </c>
      <c r="I74" s="258">
        <f>'[6]RKL CIRCLE'!J74+'[6]BRL CIRCLE'!J74+'[6]BGH CIRCLE'!J74+'[6]BGR CIRCLE'!J74+'[6]BPT CIRCLE'!J74</f>
        <v>0</v>
      </c>
      <c r="J74" s="258">
        <f>'[6]RKL CIRCLE'!K74+'[6]BRL CIRCLE'!K74+'[6]BGH CIRCLE'!K74+'[6]BGR CIRCLE'!K74+'[6]BPT CIRCLE'!K74</f>
        <v>0</v>
      </c>
      <c r="K74" s="258">
        <f>'[6]RKL CIRCLE'!L74+'[6]BRL CIRCLE'!L74+'[6]BGH CIRCLE'!L74+'[6]BGR CIRCLE'!L74+'[6]BPT CIRCLE'!L74</f>
        <v>0</v>
      </c>
      <c r="L74" s="258">
        <f>'[6]RKL CIRCLE'!M74+'[6]BRL CIRCLE'!M74+'[6]BGH CIRCLE'!M74+'[6]BGR CIRCLE'!M74+'[6]BPT CIRCLE'!M74</f>
        <v>0</v>
      </c>
      <c r="M74" s="258">
        <f>'[6]RKL CIRCLE'!N74+'[6]BRL CIRCLE'!N74+'[6]BGH CIRCLE'!N74+'[6]BGR CIRCLE'!N74+'[6]BPT CIRCLE'!N74</f>
        <v>0</v>
      </c>
      <c r="N74" s="258">
        <f>'[6]RKL CIRCLE'!O74+'[6]BRL CIRCLE'!O74+'[6]BGH CIRCLE'!O74+'[6]BGR CIRCLE'!O74+'[6]BPT CIRCLE'!O74</f>
        <v>0</v>
      </c>
      <c r="O74" s="258">
        <f>'[6]RKL CIRCLE'!P74+'[6]BRL CIRCLE'!P74+'[6]BGH CIRCLE'!P74+'[6]BGR CIRCLE'!P74+'[6]BPT CIRCLE'!P74</f>
        <v>0</v>
      </c>
      <c r="P74" s="258">
        <f>'[6]RKL CIRCLE'!Q74+'[6]BRL CIRCLE'!Q74+'[6]BGH CIRCLE'!Q74+'[6]BGR CIRCLE'!Q74+'[6]BPT CIRCLE'!Q74</f>
        <v>0</v>
      </c>
      <c r="Q74" s="258">
        <f>'[6]RKL CIRCLE'!R74+'[6]BRL CIRCLE'!R74+'[6]BGH CIRCLE'!R74+'[6]BGR CIRCLE'!R74+'[6]BPT CIRCLE'!R74</f>
        <v>0</v>
      </c>
      <c r="R74" s="258">
        <f>'[6]RKL CIRCLE'!S74+'[6]BRL CIRCLE'!S74+'[6]BGH CIRCLE'!S74+'[6]BGR CIRCLE'!S74+'[6]BPT CIRCLE'!S74</f>
        <v>0</v>
      </c>
      <c r="S74" s="258">
        <f>'[6]RKL CIRCLE'!T74+'[6]BRL CIRCLE'!T74+'[6]BGH CIRCLE'!T74+'[6]BGR CIRCLE'!T74+'[6]BPT CIRCLE'!T74</f>
        <v>0</v>
      </c>
      <c r="T74" s="258">
        <v>69</v>
      </c>
      <c r="U74" s="258">
        <v>129</v>
      </c>
      <c r="V74" s="258">
        <v>142</v>
      </c>
      <c r="W74" s="258">
        <f>'[6]RKL CIRCLE'!X74+'[6]BRL CIRCLE'!X74+'[6]BGH CIRCLE'!X74+'[6]BGR CIRCLE'!X74+'[6]BPT CIRCLE'!X74</f>
        <v>138</v>
      </c>
      <c r="X74" s="259">
        <f>'[6]RKL CIRCLE'!Y74+'[6]BRL CIRCLE'!Y74+'[6]BGH CIRCLE'!Y74+'[6]BGR CIRCLE'!Y74+'[6]BPT CIRCLE'!Y74</f>
        <v>145</v>
      </c>
      <c r="Y74" s="258">
        <f t="shared" si="28"/>
        <v>145</v>
      </c>
      <c r="Z74" s="258">
        <f>'[6]RKL CIRCLE'!AA74+'[6]BRL CIRCLE'!AA74+'[6]BGH CIRCLE'!AA74+'[6]BGR CIRCLE'!AA74+'[6]BPT CIRCLE'!AA74</f>
        <v>146</v>
      </c>
      <c r="AA74" s="260">
        <f>'[6]RKL CIRCLE'!AC74+'[6]BRL CIRCLE'!AC74+'[6]BGH CIRCLE'!AC74+'[6]BGR CIRCLE'!AC74+'[6]BPT CIRCLE'!AC74</f>
        <v>150</v>
      </c>
      <c r="AB74" s="258">
        <f t="shared" si="29"/>
        <v>150</v>
      </c>
      <c r="AC74" s="260">
        <f>'[6]RKL CIRCLE'!AD74+'[6]BRL CIRCLE'!AD74+'[6]BGH CIRCLE'!AD74+'[6]BGR CIRCLE'!AD74+'[6]BPT CIRCLE'!AD74</f>
        <v>158</v>
      </c>
      <c r="AD74" s="260">
        <f>'[6]RKL CIRCLE'!AE74+'[6]BRL CIRCLE'!AE74+'[6]BGH CIRCLE'!AE74+'[6]BGR CIRCLE'!AE74+'[6]BPT CIRCLE'!AE74</f>
        <v>162</v>
      </c>
      <c r="AE74" s="260">
        <f t="shared" si="30"/>
        <v>162</v>
      </c>
      <c r="AF74" s="258">
        <f>'[6]RKL CIRCLE'!AF74+'[6]BRL CIRCLE'!AF74+'[6]BGH CIRCLE'!AF74+'[6]BGR CIRCLE'!AF74+'[6]BPT CIRCLE'!AF74</f>
        <v>201</v>
      </c>
      <c r="AG74" s="258">
        <f>'[6]RKL CIRCLE'!AG74+'[6]BRL CIRCLE'!AG74+'[6]BGH CIRCLE'!AG74+'[6]BGR CIRCLE'!AG74+'[6]BPT CIRCLE'!AG74</f>
        <v>325</v>
      </c>
      <c r="AH74" s="258">
        <f t="shared" si="31"/>
        <v>325</v>
      </c>
      <c r="AI74" s="258">
        <f>'[6]RKL CIRCLE'!AH74+'[6]BRL CIRCLE'!AH74+'[6]BGH CIRCLE'!AH74+'[6]BGR CIRCLE'!AH74+'[6]BPT CIRCLE'!AH74</f>
        <v>386</v>
      </c>
      <c r="AJ74" s="258">
        <f>'[6]RKL CIRCLE'!AI74+'[6]BRL CIRCLE'!AI74+'[6]BGH CIRCLE'!AI74+'[6]BGR CIRCLE'!AI74+'[6]BPT CIRCLE'!AI74</f>
        <v>465</v>
      </c>
      <c r="AK74" s="258">
        <f t="shared" si="32"/>
        <v>465</v>
      </c>
      <c r="AL74" s="258">
        <f>'[6]RKL CIRCLE'!AJ74+'[6]BRL CIRCLE'!AJ74+'[6]BGH CIRCLE'!AJ74+'[6]BGR CIRCLE'!AJ74+'[6]BPT CIRCLE'!AJ74</f>
        <v>466</v>
      </c>
      <c r="AM74" s="258">
        <f>'[6]RKL CIRCLE'!AL74+'[6]BRL CIRCLE'!AL74+'[6]BGH CIRCLE'!AL74+'[6]BGR CIRCLE'!AL74+'[6]BPT CIRCLE'!AL74</f>
        <v>492</v>
      </c>
      <c r="AN74" s="258">
        <f t="shared" si="33"/>
        <v>492</v>
      </c>
      <c r="AO74" s="258">
        <f>'[6]RKL CIRCLE'!AM74+'[6]BRL CIRCLE'!AM74+'[6]BGH CIRCLE'!AM74+'[6]BGR CIRCLE'!AM74+'[6]BPT CIRCLE'!AM74</f>
        <v>454</v>
      </c>
      <c r="AP74" s="260">
        <f>'[6]RKL CIRCLE'!AN74+'[6]BRL CIRCLE'!AN74+'[6]BGH CIRCLE'!AN74+'[6]BGR CIRCLE'!AN74+'[6]BPT CIRCLE'!AN74</f>
        <v>454</v>
      </c>
      <c r="AQ74" s="258">
        <f t="shared" si="37"/>
        <v>454</v>
      </c>
      <c r="AR74" s="258">
        <f>'[6]RKL CIRCLE'!AO74+'[6]BRL CIRCLE'!AO74+'[6]BGH CIRCLE'!AO74+'[6]BGR CIRCLE'!AO74+'[6]BPT CIRCLE'!AO74</f>
        <v>568</v>
      </c>
      <c r="AS74" s="258">
        <f>'[6]RKL CIRCLE'!AP74+'[6]BRL CIRCLE'!AP74+'[6]BGH CIRCLE'!AP74+'[6]BGR CIRCLE'!AP74+'[6]BPT CIRCLE'!AP74</f>
        <v>549</v>
      </c>
      <c r="AT74" s="261"/>
      <c r="AU74" s="261"/>
      <c r="AV74" s="261"/>
      <c r="AW74" s="261"/>
      <c r="AX74" s="261"/>
      <c r="AY74" s="219" t="s">
        <v>502</v>
      </c>
      <c r="AZ74" s="262">
        <v>0</v>
      </c>
      <c r="BA74" s="262">
        <v>0</v>
      </c>
      <c r="BB74" s="262">
        <v>0</v>
      </c>
      <c r="BC74" s="262">
        <v>21</v>
      </c>
      <c r="BD74" s="262">
        <v>17</v>
      </c>
      <c r="BE74" s="262">
        <v>23</v>
      </c>
      <c r="BF74" s="262">
        <v>12</v>
      </c>
      <c r="BG74" s="262">
        <v>8</v>
      </c>
      <c r="BH74" s="262">
        <v>12</v>
      </c>
      <c r="BI74" s="262">
        <v>20</v>
      </c>
    </row>
    <row r="75" spans="1:61">
      <c r="A75" s="283" t="s">
        <v>319</v>
      </c>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58"/>
      <c r="Z75" s="258"/>
      <c r="AA75" s="260"/>
      <c r="AB75" s="258"/>
      <c r="AC75" s="260">
        <f>'[6]RKL CIRCLE'!AD75+'[6]BRL CIRCLE'!AD75+'[6]BGH CIRCLE'!AD75+'[6]BGR CIRCLE'!AD75+'[6]BPT CIRCLE'!AD75</f>
        <v>262</v>
      </c>
      <c r="AD75" s="260">
        <f>'[6]RKL CIRCLE'!AE75+'[6]BRL CIRCLE'!AE75+'[6]BGH CIRCLE'!AE75+'[6]BGR CIRCLE'!AE75+'[6]BPT CIRCLE'!AE75</f>
        <v>259</v>
      </c>
      <c r="AE75" s="260">
        <f t="shared" si="30"/>
        <v>259</v>
      </c>
      <c r="AF75" s="258">
        <f>'[6]RKL CIRCLE'!AF75+'[6]BRL CIRCLE'!AF75+'[6]BGH CIRCLE'!AF75+'[6]BGR CIRCLE'!AF75+'[6]BPT CIRCLE'!AF75</f>
        <v>213</v>
      </c>
      <c r="AG75" s="258">
        <f>'[6]RKL CIRCLE'!AG75+'[6]BRL CIRCLE'!AG75+'[6]BGH CIRCLE'!AG75+'[6]BGR CIRCLE'!AG75+'[6]BPT CIRCLE'!AG75</f>
        <v>97</v>
      </c>
      <c r="AH75" s="258">
        <v>661</v>
      </c>
      <c r="AI75" s="258">
        <f>'[6]RKL CIRCLE'!AH75+'[6]BRL CIRCLE'!AH75+'[6]BGH CIRCLE'!AH75+'[6]BGR CIRCLE'!AH75+'[6]BPT CIRCLE'!AH75</f>
        <v>716</v>
      </c>
      <c r="AJ75" s="258">
        <f>'[6]RKL CIRCLE'!AI75+'[6]BRL CIRCLE'!AI75+'[6]BGH CIRCLE'!AI75+'[6]BGR CIRCLE'!AI75+'[6]BPT CIRCLE'!AI75</f>
        <v>200</v>
      </c>
      <c r="AK75" s="258">
        <f t="shared" si="32"/>
        <v>200</v>
      </c>
      <c r="AL75" s="258">
        <f>'[6]RKL CIRCLE'!AJ75+'[6]BRL CIRCLE'!AJ75+'[6]BGH CIRCLE'!AJ75+'[6]BGR CIRCLE'!AJ75+'[6]BPT CIRCLE'!AJ75</f>
        <v>263</v>
      </c>
      <c r="AM75" s="258">
        <f>'[6]RKL CIRCLE'!AL75+'[6]BRL CIRCLE'!AL75+'[6]BGH CIRCLE'!AL75+'[6]BGR CIRCLE'!AL75+'[6]BPT CIRCLE'!AL75</f>
        <v>243</v>
      </c>
      <c r="AN75" s="258">
        <f t="shared" si="33"/>
        <v>243</v>
      </c>
      <c r="AO75" s="258">
        <f>'[6]RKL CIRCLE'!AM75+'[6]BRL CIRCLE'!AM75+'[6]BGH CIRCLE'!AM75+'[6]BGR CIRCLE'!AM75+'[6]BPT CIRCLE'!AM75</f>
        <v>247</v>
      </c>
      <c r="AP75" s="260">
        <f>'[6]RKL CIRCLE'!AN75+'[6]BRL CIRCLE'!AN75+'[6]BGH CIRCLE'!AN75+'[6]BGR CIRCLE'!AN75+'[6]BPT CIRCLE'!AN75</f>
        <v>155</v>
      </c>
      <c r="AQ75" s="258">
        <f t="shared" si="37"/>
        <v>155</v>
      </c>
      <c r="AR75" s="258">
        <f>'[6]RKL CIRCLE'!AO75+'[6]BRL CIRCLE'!AO75+'[6]BGH CIRCLE'!AO75+'[6]BGR CIRCLE'!AO75+'[6]BPT CIRCLE'!AO75</f>
        <v>192</v>
      </c>
      <c r="AS75" s="258">
        <f>'[6]RKL CIRCLE'!AP75+'[6]BRL CIRCLE'!AP75+'[6]BGH CIRCLE'!AP75+'[6]BGR CIRCLE'!AP75+'[6]BPT CIRCLE'!AP75</f>
        <v>203</v>
      </c>
      <c r="AT75" s="261"/>
      <c r="AU75" s="261"/>
      <c r="AV75" s="261"/>
      <c r="AW75" s="261"/>
      <c r="AX75" s="261"/>
      <c r="AY75" s="219" t="s">
        <v>503</v>
      </c>
      <c r="AZ75" s="262">
        <v>344183</v>
      </c>
      <c r="BA75" s="262">
        <v>369486</v>
      </c>
      <c r="BB75" s="262">
        <v>425686</v>
      </c>
      <c r="BC75" s="262">
        <v>531611</v>
      </c>
      <c r="BD75" s="262">
        <v>691717</v>
      </c>
      <c r="BE75" s="262">
        <v>797619</v>
      </c>
      <c r="BF75" s="262">
        <v>927181</v>
      </c>
      <c r="BG75" s="262">
        <v>990757</v>
      </c>
      <c r="BH75" s="262">
        <v>1048399</v>
      </c>
      <c r="BI75" s="262">
        <v>1127941</v>
      </c>
    </row>
    <row r="76" spans="1:61">
      <c r="A76" s="266" t="s">
        <v>320</v>
      </c>
      <c r="Y76" s="267"/>
      <c r="Z76" s="267"/>
      <c r="AA76" s="258"/>
      <c r="AB76" s="267"/>
      <c r="AC76" s="267"/>
      <c r="AD76" s="267"/>
      <c r="AE76" s="260"/>
      <c r="AR76" s="258"/>
      <c r="AS76" s="258"/>
      <c r="AT76" s="261"/>
      <c r="AY76" s="219" t="s">
        <v>504</v>
      </c>
      <c r="AZ76" s="262">
        <v>191294</v>
      </c>
      <c r="BA76" s="262">
        <v>199662</v>
      </c>
      <c r="BB76" s="262">
        <v>206936</v>
      </c>
      <c r="BC76" s="262">
        <v>214007</v>
      </c>
      <c r="BD76" s="262">
        <v>223392</v>
      </c>
      <c r="BE76" s="262">
        <v>233910</v>
      </c>
      <c r="BF76" s="262">
        <v>249325</v>
      </c>
      <c r="BG76" s="262">
        <v>266333</v>
      </c>
      <c r="BH76" s="262">
        <v>284773</v>
      </c>
      <c r="BI76" s="262">
        <v>305815</v>
      </c>
    </row>
    <row r="77" spans="1:61" ht="15">
      <c r="A77" s="257" t="s">
        <v>321</v>
      </c>
      <c r="B77" s="258">
        <f>'[6]RKL CIRCLE'!C77+'[6]BRL CIRCLE'!C77+'[6]BGH CIRCLE'!C77+'[6]BGR CIRCLE'!C77+'[6]BPT CIRCLE'!C77</f>
        <v>87</v>
      </c>
      <c r="C77" s="258">
        <f>'[6]RKL CIRCLE'!D77+'[6]BRL CIRCLE'!D77+'[6]BGH CIRCLE'!D77+'[6]BGR CIRCLE'!D77+'[6]BPT CIRCLE'!D77</f>
        <v>87</v>
      </c>
      <c r="D77" s="258">
        <f>'[6]RKL CIRCLE'!E77+'[6]BRL CIRCLE'!E77+'[6]BGH CIRCLE'!E77+'[6]BGR CIRCLE'!E77+'[6]BPT CIRCLE'!E77</f>
        <v>87</v>
      </c>
      <c r="E77" s="258">
        <f>'[6]RKL CIRCLE'!F77+'[6]BRL CIRCLE'!F77+'[6]BGH CIRCLE'!F77+'[6]BGR CIRCLE'!F77+'[6]BPT CIRCLE'!F77</f>
        <v>87</v>
      </c>
      <c r="F77" s="258">
        <f>'[6]RKL CIRCLE'!G77+'[6]BRL CIRCLE'!G77+'[6]BGH CIRCLE'!G77+'[6]BGR CIRCLE'!G77+'[6]BPT CIRCLE'!G77</f>
        <v>87</v>
      </c>
      <c r="G77" s="258">
        <f>'[6]RKL CIRCLE'!H77+'[6]BRL CIRCLE'!H77+'[6]BGH CIRCLE'!H77+'[6]BGR CIRCLE'!H77+'[6]BPT CIRCLE'!H77</f>
        <v>87</v>
      </c>
      <c r="H77" s="258">
        <f>'[6]RKL CIRCLE'!I77+'[6]BRL CIRCLE'!I77+'[6]BGH CIRCLE'!I77+'[6]BGR CIRCLE'!I77+'[6]BPT CIRCLE'!I77</f>
        <v>87</v>
      </c>
      <c r="I77" s="258">
        <f>'[6]RKL CIRCLE'!J77+'[6]BRL CIRCLE'!J77+'[6]BGH CIRCLE'!J77+'[6]BGR CIRCLE'!J77+'[6]BPT CIRCLE'!J77</f>
        <v>87</v>
      </c>
      <c r="J77" s="258">
        <f>'[6]RKL CIRCLE'!K77+'[6]BRL CIRCLE'!K77+'[6]BGH CIRCLE'!K77+'[6]BGR CIRCLE'!K77+'[6]BPT CIRCLE'!K77</f>
        <v>87</v>
      </c>
      <c r="K77" s="258">
        <f>'[6]RKL CIRCLE'!L77+'[6]BRL CIRCLE'!L77+'[6]BGH CIRCLE'!L77+'[6]BGR CIRCLE'!L77+'[6]BPT CIRCLE'!L77</f>
        <v>87</v>
      </c>
      <c r="L77" s="258">
        <f>'[6]RKL CIRCLE'!M77+'[6]BRL CIRCLE'!M77+'[6]BGH CIRCLE'!M77+'[6]BGR CIRCLE'!M77+'[6]BPT CIRCLE'!M77</f>
        <v>87</v>
      </c>
      <c r="M77" s="258">
        <f>'[6]RKL CIRCLE'!N77+'[6]BRL CIRCLE'!N77+'[6]BGH CIRCLE'!N77+'[6]BGR CIRCLE'!N77+'[6]BPT CIRCLE'!N77</f>
        <v>87</v>
      </c>
      <c r="N77" s="258">
        <f>'[6]RKL CIRCLE'!O77+'[6]BRL CIRCLE'!O77+'[6]BGH CIRCLE'!O77+'[6]BGR CIRCLE'!O77+'[6]BPT CIRCLE'!O77</f>
        <v>87</v>
      </c>
      <c r="O77" s="258">
        <f>'[6]RKL CIRCLE'!P77+'[6]BRL CIRCLE'!P77+'[6]BGH CIRCLE'!P77+'[6]BGR CIRCLE'!P77+'[6]BPT CIRCLE'!P77</f>
        <v>87</v>
      </c>
      <c r="P77" s="258">
        <f>'[6]RKL CIRCLE'!Q77+'[6]BRL CIRCLE'!Q77+'[6]BGH CIRCLE'!Q77+'[6]BGR CIRCLE'!Q77+'[6]BPT CIRCLE'!Q77</f>
        <v>87</v>
      </c>
      <c r="Q77" s="258">
        <f>'[6]RKL CIRCLE'!R77+'[6]BRL CIRCLE'!R77+'[6]BGH CIRCLE'!R77+'[6]BGR CIRCLE'!R77+'[6]BPT CIRCLE'!R77</f>
        <v>87</v>
      </c>
      <c r="R77" s="258">
        <f>'[6]RKL CIRCLE'!S77+'[6]BRL CIRCLE'!S77+'[6]BGH CIRCLE'!S77+'[6]BGR CIRCLE'!S77+'[6]BPT CIRCLE'!S77</f>
        <v>87</v>
      </c>
      <c r="S77" s="258">
        <f>'[6]RKL CIRCLE'!T77+'[6]BRL CIRCLE'!T77+'[6]BGH CIRCLE'!T77+'[6]BGR CIRCLE'!T77+'[6]BPT CIRCLE'!T77</f>
        <v>87</v>
      </c>
      <c r="T77" s="258">
        <f>'[6]RKL CIRCLE'!U77+'[6]BRL CIRCLE'!U77+'[6]BGH CIRCLE'!U77+'[6]BGR CIRCLE'!U77+'[6]BPT CIRCLE'!U77</f>
        <v>85</v>
      </c>
      <c r="U77" s="258">
        <f>'[6]RKL CIRCLE'!V77+'[6]BRL CIRCLE'!V77+'[6]BGH CIRCLE'!V77+'[6]BGR CIRCLE'!V77+'[6]BPT CIRCLE'!V77</f>
        <v>88</v>
      </c>
      <c r="V77" s="258">
        <f>'[6]RKL CIRCLE'!W77+'[6]BRL CIRCLE'!W77+'[6]BGH CIRCLE'!W77+'[6]BGR CIRCLE'!W77+'[6]BPT CIRCLE'!W77</f>
        <v>90</v>
      </c>
      <c r="W77" s="258">
        <f>'[6]RKL CIRCLE'!X77+'[6]BRL CIRCLE'!X77+'[6]BGH CIRCLE'!X77+'[6]BGR CIRCLE'!X77+'[6]BPT CIRCLE'!X77</f>
        <v>91</v>
      </c>
      <c r="X77" s="259">
        <f>'[6]RKL CIRCLE'!Y77+'[6]BRL CIRCLE'!Y77+'[6]BGH CIRCLE'!Y77+'[6]BGR CIRCLE'!Y77+'[6]BPT CIRCLE'!Y77</f>
        <v>91</v>
      </c>
      <c r="Y77" s="258">
        <f t="shared" si="28"/>
        <v>91</v>
      </c>
      <c r="Z77" s="258">
        <f>'[6]RKL CIRCLE'!AA77+'[6]BRL CIRCLE'!AA77+'[6]BGH CIRCLE'!AA77+'[6]BGR CIRCLE'!AA77+'[6]BPT CIRCLE'!AA77</f>
        <v>96</v>
      </c>
      <c r="AA77" s="260">
        <f>'[6]RKL CIRCLE'!AC77+'[6]BRL CIRCLE'!AC77+'[6]BGH CIRCLE'!AC77+'[6]BGR CIRCLE'!AC77+'[6]BPT CIRCLE'!AC77</f>
        <v>99</v>
      </c>
      <c r="AB77" s="258">
        <f t="shared" si="29"/>
        <v>99</v>
      </c>
      <c r="AC77" s="260">
        <f>'[6]RKL CIRCLE'!AD77+'[6]BRL CIRCLE'!AD77+'[6]BGH CIRCLE'!AD77+'[6]BGR CIRCLE'!AD77+'[6]BPT CIRCLE'!AD77</f>
        <v>99</v>
      </c>
      <c r="AD77" s="260">
        <f>'[6]RKL CIRCLE'!AE77+'[6]BRL CIRCLE'!AE77+'[6]BGH CIRCLE'!AE77+'[6]BGR CIRCLE'!AE77+'[6]BPT CIRCLE'!AE77</f>
        <v>113</v>
      </c>
      <c r="AE77" s="260">
        <f t="shared" ref="AE77:AE88" si="38">AD77</f>
        <v>113</v>
      </c>
      <c r="AF77" s="258">
        <f>'[6]RKL CIRCLE'!AF77+'[6]BRL CIRCLE'!AF77+'[6]BGH CIRCLE'!AF77+'[6]BGR CIRCLE'!AF77+'[6]BPT CIRCLE'!AF77</f>
        <v>114</v>
      </c>
      <c r="AG77" s="258">
        <f>'[6]RKL CIRCLE'!AG77+'[6]BRL CIRCLE'!AG77+'[6]BGH CIRCLE'!AG77+'[6]BGR CIRCLE'!AG77+'[6]BPT CIRCLE'!AG77</f>
        <v>103</v>
      </c>
      <c r="AH77" s="258">
        <f t="shared" ref="AH77:AH85" si="39">AG77</f>
        <v>103</v>
      </c>
      <c r="AI77" s="258">
        <f>'[6]RKL CIRCLE'!AH77+'[6]BRL CIRCLE'!AH77+'[6]BGH CIRCLE'!AH77+'[6]BGR CIRCLE'!AH77+'[6]BPT CIRCLE'!AH77</f>
        <v>103</v>
      </c>
      <c r="AJ77" s="258">
        <f>'[6]RKL CIRCLE'!AI77+'[6]BRL CIRCLE'!AI77+'[6]BGH CIRCLE'!AI77+'[6]BGR CIRCLE'!AI77+'[6]BPT CIRCLE'!AI77</f>
        <v>106</v>
      </c>
      <c r="AK77" s="258">
        <f t="shared" ref="AK77:AK85" si="40">AJ77</f>
        <v>106</v>
      </c>
      <c r="AL77" s="258">
        <f>'[6]RKL CIRCLE'!AJ77+'[6]BRL CIRCLE'!AJ77+'[6]BGH CIRCLE'!AJ77+'[6]BGR CIRCLE'!AJ77+'[6]BPT CIRCLE'!AJ77</f>
        <v>108</v>
      </c>
      <c r="AM77" s="258">
        <f>'[6]RKL CIRCLE'!AL77+'[6]BRL CIRCLE'!AL77+'[6]BGH CIRCLE'!AL77+'[6]BGR CIRCLE'!AL77+'[6]BPT CIRCLE'!AL77</f>
        <v>108</v>
      </c>
      <c r="AN77" s="258">
        <f t="shared" ref="AN77:AN85" si="41">AM77</f>
        <v>108</v>
      </c>
      <c r="AO77" s="258">
        <f>'[6]RKL CIRCLE'!AM77+'[6]BRL CIRCLE'!AM77+'[6]BGH CIRCLE'!AM77+'[6]BGR CIRCLE'!AM77+'[6]BPT CIRCLE'!AM77</f>
        <v>124</v>
      </c>
      <c r="AP77" s="258">
        <f>'[6]RKL CIRCLE'!AN77+'[6]BRL CIRCLE'!AN77+'[6]BGH CIRCLE'!AN77+'[6]BGR CIRCLE'!AN77+'[6]BPT CIRCLE'!AN77</f>
        <v>124</v>
      </c>
      <c r="AQ77" s="258">
        <f t="shared" ref="AQ77:AQ85" si="42">AP77</f>
        <v>124</v>
      </c>
      <c r="AR77" s="258">
        <f>'[6]RKL CIRCLE'!AO77+'[6]BRL CIRCLE'!AO77+'[6]BGH CIRCLE'!AO77+'[6]BGR CIRCLE'!AO77+'[6]BPT CIRCLE'!AO77</f>
        <v>124</v>
      </c>
      <c r="AS77" s="258">
        <f>'[6]RKL CIRCLE'!AP77+'[6]BRL CIRCLE'!AP77+'[6]BGH CIRCLE'!AP77+'[6]BGR CIRCLE'!AP77+'[6]BPT CIRCLE'!AP77</f>
        <v>124</v>
      </c>
      <c r="AT77" s="261"/>
      <c r="AU77" s="261"/>
      <c r="AV77" s="261"/>
      <c r="AW77" s="261"/>
      <c r="AX77" s="261"/>
      <c r="AY77" s="219" t="s">
        <v>505</v>
      </c>
      <c r="AZ77" s="271">
        <f>AZ76/(AZ75+AZ76)</f>
        <v>0.35724036699988981</v>
      </c>
      <c r="BA77" s="271">
        <f>BA76/(BA75+BA76)</f>
        <v>0.35080857703093044</v>
      </c>
      <c r="BB77" s="271">
        <f>BB76/(BB75+BB76)</f>
        <v>0.32710844706633663</v>
      </c>
      <c r="BC77" s="271">
        <f>BC76/(BC75+BC76)</f>
        <v>0.28701962667210285</v>
      </c>
      <c r="BD77" s="271">
        <f t="shared" ref="BD77:BI77" si="43">BD76/(BD75+BD76)</f>
        <v>0.24411518190729192</v>
      </c>
      <c r="BE77" s="271">
        <f t="shared" si="43"/>
        <v>0.22676046916761428</v>
      </c>
      <c r="BF77" s="271">
        <f t="shared" si="43"/>
        <v>0.21191987121187653</v>
      </c>
      <c r="BG77" s="271">
        <f t="shared" si="43"/>
        <v>0.21186470340230215</v>
      </c>
      <c r="BH77" s="271">
        <f t="shared" si="43"/>
        <v>0.21360559627714953</v>
      </c>
      <c r="BI77" s="271">
        <f t="shared" si="43"/>
        <v>0.21329640468810593</v>
      </c>
    </row>
    <row r="78" spans="1:61">
      <c r="A78" s="257" t="s">
        <v>157</v>
      </c>
      <c r="B78" s="258">
        <f>'[6]RKL CIRCLE'!C78+'[6]BRL CIRCLE'!C78+'[6]BGH CIRCLE'!C78+'[6]BGR CIRCLE'!C78+'[6]BPT CIRCLE'!C78</f>
        <v>87</v>
      </c>
      <c r="C78" s="258">
        <f>'[6]RKL CIRCLE'!D78+'[6]BRL CIRCLE'!D78+'[6]BGH CIRCLE'!D78+'[6]BGR CIRCLE'!D78+'[6]BPT CIRCLE'!D78</f>
        <v>87</v>
      </c>
      <c r="D78" s="258">
        <f>'[6]RKL CIRCLE'!E78+'[6]BRL CIRCLE'!E78+'[6]BGH CIRCLE'!E78+'[6]BGR CIRCLE'!E78+'[6]BPT CIRCLE'!E78</f>
        <v>87</v>
      </c>
      <c r="E78" s="258">
        <f>'[6]RKL CIRCLE'!F78+'[6]BRL CIRCLE'!F78+'[6]BGH CIRCLE'!F78+'[6]BGR CIRCLE'!F78+'[6]BPT CIRCLE'!F78</f>
        <v>87</v>
      </c>
      <c r="F78" s="258">
        <f>'[6]RKL CIRCLE'!G78+'[6]BRL CIRCLE'!G78+'[6]BGH CIRCLE'!G78+'[6]BGR CIRCLE'!G78+'[6]BPT CIRCLE'!G78</f>
        <v>87</v>
      </c>
      <c r="G78" s="258">
        <f>'[6]RKL CIRCLE'!H78+'[6]BRL CIRCLE'!H78+'[6]BGH CIRCLE'!H78+'[6]BGR CIRCLE'!H78+'[6]BPT CIRCLE'!H78</f>
        <v>87</v>
      </c>
      <c r="H78" s="258">
        <f>'[6]RKL CIRCLE'!I78+'[6]BRL CIRCLE'!I78+'[6]BGH CIRCLE'!I78+'[6]BGR CIRCLE'!I78+'[6]BPT CIRCLE'!I78</f>
        <v>87</v>
      </c>
      <c r="I78" s="258">
        <f>'[6]RKL CIRCLE'!J78+'[6]BRL CIRCLE'!J78+'[6]BGH CIRCLE'!J78+'[6]BGR CIRCLE'!J78+'[6]BPT CIRCLE'!J78</f>
        <v>87</v>
      </c>
      <c r="J78" s="258">
        <f>'[6]RKL CIRCLE'!K78+'[6]BRL CIRCLE'!K78+'[6]BGH CIRCLE'!K78+'[6]BGR CIRCLE'!K78+'[6]BPT CIRCLE'!K78</f>
        <v>87</v>
      </c>
      <c r="K78" s="258">
        <f>'[6]RKL CIRCLE'!L78+'[6]BRL CIRCLE'!L78+'[6]BGH CIRCLE'!L78+'[6]BGR CIRCLE'!L78+'[6]BPT CIRCLE'!L78</f>
        <v>87</v>
      </c>
      <c r="L78" s="258">
        <f>'[6]RKL CIRCLE'!M78+'[6]BRL CIRCLE'!M78+'[6]BGH CIRCLE'!M78+'[6]BGR CIRCLE'!M78+'[6]BPT CIRCLE'!M78</f>
        <v>87</v>
      </c>
      <c r="M78" s="258">
        <f>'[6]RKL CIRCLE'!N78+'[6]BRL CIRCLE'!N78+'[6]BGH CIRCLE'!N78+'[6]BGR CIRCLE'!N78+'[6]BPT CIRCLE'!N78</f>
        <v>87</v>
      </c>
      <c r="N78" s="258">
        <f>'[6]RKL CIRCLE'!O78+'[6]BRL CIRCLE'!O78+'[6]BGH CIRCLE'!O78+'[6]BGR CIRCLE'!O78+'[6]BPT CIRCLE'!O78</f>
        <v>87</v>
      </c>
      <c r="O78" s="258">
        <f>'[6]RKL CIRCLE'!P78+'[6]BRL CIRCLE'!P78+'[6]BGH CIRCLE'!P78+'[6]BGR CIRCLE'!P78+'[6]BPT CIRCLE'!P78</f>
        <v>87</v>
      </c>
      <c r="P78" s="258">
        <f>'[6]RKL CIRCLE'!Q78+'[6]BRL CIRCLE'!Q78+'[6]BGH CIRCLE'!Q78+'[6]BGR CIRCLE'!Q78+'[6]BPT CIRCLE'!Q78</f>
        <v>87</v>
      </c>
      <c r="Q78" s="258">
        <f>'[6]RKL CIRCLE'!R78+'[6]BRL CIRCLE'!R78+'[6]BGH CIRCLE'!R78+'[6]BGR CIRCLE'!R78+'[6]BPT CIRCLE'!R78</f>
        <v>87</v>
      </c>
      <c r="R78" s="258">
        <f>'[6]RKL CIRCLE'!S78+'[6]BRL CIRCLE'!S78+'[6]BGH CIRCLE'!S78+'[6]BGR CIRCLE'!S78+'[6]BPT CIRCLE'!S78</f>
        <v>87</v>
      </c>
      <c r="S78" s="258">
        <f>'[6]RKL CIRCLE'!T78+'[6]BRL CIRCLE'!T78+'[6]BGH CIRCLE'!T78+'[6]BGR CIRCLE'!T78+'[6]BPT CIRCLE'!T78</f>
        <v>87</v>
      </c>
      <c r="T78" s="258">
        <f>'[6]RKL CIRCLE'!U78+'[6]BRL CIRCLE'!U78+'[6]BGH CIRCLE'!U78+'[6]BGR CIRCLE'!U78+'[6]BPT CIRCLE'!U78</f>
        <v>85</v>
      </c>
      <c r="U78" s="258">
        <f>'[6]RKL CIRCLE'!V78+'[6]BRL CIRCLE'!V78+'[6]BGH CIRCLE'!V78+'[6]BGR CIRCLE'!V78+'[6]BPT CIRCLE'!V78</f>
        <v>88</v>
      </c>
      <c r="V78" s="258">
        <f>'[6]RKL CIRCLE'!W78+'[6]BRL CIRCLE'!W78+'[6]BGH CIRCLE'!W78+'[6]BGR CIRCLE'!W78+'[6]BPT CIRCLE'!W78</f>
        <v>89</v>
      </c>
      <c r="W78" s="258">
        <f>'[6]RKL CIRCLE'!X78+'[6]BRL CIRCLE'!X78+'[6]BGH CIRCLE'!X78+'[6]BGR CIRCLE'!X78+'[6]BPT CIRCLE'!X78</f>
        <v>85</v>
      </c>
      <c r="X78" s="259">
        <f>'[6]RKL CIRCLE'!Y78+'[6]BRL CIRCLE'!Y78+'[6]BGH CIRCLE'!Y78+'[6]BGR CIRCLE'!Y78+'[6]BPT CIRCLE'!Y78</f>
        <v>89</v>
      </c>
      <c r="Y78" s="258">
        <f t="shared" si="28"/>
        <v>89</v>
      </c>
      <c r="Z78" s="258">
        <f>'[6]RKL CIRCLE'!AA78+'[6]BRL CIRCLE'!AA78+'[6]BGH CIRCLE'!AA78+'[6]BGR CIRCLE'!AA78+'[6]BPT CIRCLE'!AA78</f>
        <v>94</v>
      </c>
      <c r="AA78" s="260">
        <f>'[6]RKL CIRCLE'!AC78+'[6]BRL CIRCLE'!AC78+'[6]BGH CIRCLE'!AC78+'[6]BGR CIRCLE'!AC78+'[6]BPT CIRCLE'!AC78</f>
        <v>97</v>
      </c>
      <c r="AB78" s="258">
        <f t="shared" si="29"/>
        <v>97</v>
      </c>
      <c r="AC78" s="260">
        <f>'[6]RKL CIRCLE'!AD78+'[6]BRL CIRCLE'!AD78+'[6]BGH CIRCLE'!AD78+'[6]BGR CIRCLE'!AD78+'[6]BPT CIRCLE'!AD78</f>
        <v>97</v>
      </c>
      <c r="AD78" s="260">
        <f>'[6]RKL CIRCLE'!AE78+'[6]BRL CIRCLE'!AE78+'[6]BGH CIRCLE'!AE78+'[6]BGR CIRCLE'!AE78+'[6]BPT CIRCLE'!AE78</f>
        <v>96</v>
      </c>
      <c r="AE78" s="260">
        <f t="shared" si="38"/>
        <v>96</v>
      </c>
      <c r="AF78" s="258">
        <f>'[6]RKL CIRCLE'!AF78+'[6]BRL CIRCLE'!AF78+'[6]BGH CIRCLE'!AF78+'[6]BGR CIRCLE'!AF78+'[6]BPT CIRCLE'!AF78</f>
        <v>96</v>
      </c>
      <c r="AG78" s="258">
        <f>'[6]RKL CIRCLE'!AG78+'[6]BRL CIRCLE'!AG78+'[6]BGH CIRCLE'!AG78+'[6]BGR CIRCLE'!AG78+'[6]BPT CIRCLE'!AG78</f>
        <v>100</v>
      </c>
      <c r="AH78" s="258">
        <f t="shared" si="39"/>
        <v>100</v>
      </c>
      <c r="AI78" s="258">
        <f>'[6]RKL CIRCLE'!AH78+'[6]BRL CIRCLE'!AH78+'[6]BGH CIRCLE'!AH78+'[6]BGR CIRCLE'!AH78+'[6]BPT CIRCLE'!AH78</f>
        <v>102</v>
      </c>
      <c r="AJ78" s="258">
        <f>'[6]RKL CIRCLE'!AI78+'[6]BRL CIRCLE'!AI78+'[6]BGH CIRCLE'!AI78+'[6]BGR CIRCLE'!AI78+'[6]BPT CIRCLE'!AI78</f>
        <v>103</v>
      </c>
      <c r="AK78" s="258">
        <f t="shared" si="40"/>
        <v>103</v>
      </c>
      <c r="AL78" s="258">
        <f>'[6]RKL CIRCLE'!AJ78+'[6]BRL CIRCLE'!AJ78+'[6]BGH CIRCLE'!AJ78+'[6]BGR CIRCLE'!AJ78+'[6]BPT CIRCLE'!AJ78</f>
        <v>106</v>
      </c>
      <c r="AM78" s="258">
        <f>'[6]RKL CIRCLE'!AL78+'[6]BRL CIRCLE'!AL78+'[6]BGH CIRCLE'!AL78+'[6]BGR CIRCLE'!AL78+'[6]BPT CIRCLE'!AL78</f>
        <v>106</v>
      </c>
      <c r="AN78" s="258">
        <f t="shared" si="41"/>
        <v>106</v>
      </c>
      <c r="AO78" s="258">
        <f>'[6]RKL CIRCLE'!AM78+'[6]BRL CIRCLE'!AM78+'[6]BGH CIRCLE'!AM78+'[6]BGR CIRCLE'!AM78+'[6]BPT CIRCLE'!AM78</f>
        <v>112</v>
      </c>
      <c r="AP78" s="258">
        <f>'[6]RKL CIRCLE'!AN78+'[6]BRL CIRCLE'!AN78+'[6]BGH CIRCLE'!AN78+'[6]BGR CIRCLE'!AN78+'[6]BPT CIRCLE'!AN78</f>
        <v>112</v>
      </c>
      <c r="AQ78" s="258">
        <f t="shared" si="42"/>
        <v>112</v>
      </c>
      <c r="AR78" s="258">
        <f>'[6]RKL CIRCLE'!AO78+'[6]BRL CIRCLE'!AO78+'[6]BGH CIRCLE'!AO78+'[6]BGR CIRCLE'!AO78+'[6]BPT CIRCLE'!AO78</f>
        <v>112</v>
      </c>
      <c r="AS78" s="258">
        <f>'[6]RKL CIRCLE'!AP78+'[6]BRL CIRCLE'!AP78+'[6]BGH CIRCLE'!AP78+'[6]BGR CIRCLE'!AP78+'[6]BPT CIRCLE'!AP78</f>
        <v>112</v>
      </c>
      <c r="AT78" s="261"/>
      <c r="AU78" s="261"/>
      <c r="AV78" s="261"/>
      <c r="AW78" s="261"/>
      <c r="AX78" s="261"/>
      <c r="AY78" s="257" t="s">
        <v>506</v>
      </c>
      <c r="AZ78" s="262">
        <v>3785</v>
      </c>
      <c r="BA78" s="262">
        <v>3587</v>
      </c>
      <c r="BB78" s="262">
        <v>3430</v>
      </c>
      <c r="BC78" s="262">
        <v>3299</v>
      </c>
      <c r="BD78" s="262">
        <v>3028</v>
      </c>
      <c r="BE78" s="262">
        <v>2784</v>
      </c>
      <c r="BF78" s="262">
        <v>2625</v>
      </c>
      <c r="BG78" s="262">
        <v>2494</v>
      </c>
      <c r="BH78" s="262">
        <v>2345</v>
      </c>
      <c r="BI78" s="262">
        <v>2655</v>
      </c>
    </row>
    <row r="79" spans="1:61">
      <c r="A79" s="257" t="s">
        <v>158</v>
      </c>
      <c r="B79" s="258">
        <f>'[6]RKL CIRCLE'!C79+'[6]BRL CIRCLE'!C79+'[6]BGH CIRCLE'!C79+'[6]BGR CIRCLE'!C79+'[6]BPT CIRCLE'!C79</f>
        <v>417</v>
      </c>
      <c r="C79" s="258">
        <f>'[6]RKL CIRCLE'!D79+'[6]BRL CIRCLE'!D79+'[6]BGH CIRCLE'!D79+'[6]BGR CIRCLE'!D79+'[6]BPT CIRCLE'!D79</f>
        <v>417</v>
      </c>
      <c r="D79" s="258">
        <f>'[6]RKL CIRCLE'!E79+'[6]BRL CIRCLE'!E79+'[6]BGH CIRCLE'!E79+'[6]BGR CIRCLE'!E79+'[6]BPT CIRCLE'!E79</f>
        <v>417</v>
      </c>
      <c r="E79" s="258">
        <f>'[6]RKL CIRCLE'!F79+'[6]BRL CIRCLE'!F79+'[6]BGH CIRCLE'!F79+'[6]BGR CIRCLE'!F79+'[6]BPT CIRCLE'!F79</f>
        <v>417</v>
      </c>
      <c r="F79" s="258">
        <f>'[6]RKL CIRCLE'!G79+'[6]BRL CIRCLE'!G79+'[6]BGH CIRCLE'!G79+'[6]BGR CIRCLE'!G79+'[6]BPT CIRCLE'!G79</f>
        <v>417</v>
      </c>
      <c r="G79" s="258">
        <f>'[6]RKL CIRCLE'!H79+'[6]BRL CIRCLE'!H79+'[6]BGH CIRCLE'!H79+'[6]BGR CIRCLE'!H79+'[6]BPT CIRCLE'!H79</f>
        <v>417</v>
      </c>
      <c r="H79" s="258">
        <f>'[6]RKL CIRCLE'!I79+'[6]BRL CIRCLE'!I79+'[6]BGH CIRCLE'!I79+'[6]BGR CIRCLE'!I79+'[6]BPT CIRCLE'!I79</f>
        <v>417</v>
      </c>
      <c r="I79" s="258">
        <f>'[6]RKL CIRCLE'!J79+'[6]BRL CIRCLE'!J79+'[6]BGH CIRCLE'!J79+'[6]BGR CIRCLE'!J79+'[6]BPT CIRCLE'!J79</f>
        <v>417</v>
      </c>
      <c r="J79" s="258">
        <f>'[6]RKL CIRCLE'!K79+'[6]BRL CIRCLE'!K79+'[6]BGH CIRCLE'!K79+'[6]BGR CIRCLE'!K79+'[6]BPT CIRCLE'!K79</f>
        <v>417</v>
      </c>
      <c r="K79" s="258">
        <f>'[6]RKL CIRCLE'!L79+'[6]BRL CIRCLE'!L79+'[6]BGH CIRCLE'!L79+'[6]BGR CIRCLE'!L79+'[6]BPT CIRCLE'!L79</f>
        <v>417</v>
      </c>
      <c r="L79" s="258">
        <f>'[6]RKL CIRCLE'!M79+'[6]BRL CIRCLE'!M79+'[6]BGH CIRCLE'!M79+'[6]BGR CIRCLE'!M79+'[6]BPT CIRCLE'!M79</f>
        <v>417</v>
      </c>
      <c r="M79" s="258">
        <f>'[6]RKL CIRCLE'!N79+'[6]BRL CIRCLE'!N79+'[6]BGH CIRCLE'!N79+'[6]BGR CIRCLE'!N79+'[6]BPT CIRCLE'!N79</f>
        <v>417</v>
      </c>
      <c r="N79" s="258">
        <f>'[6]RKL CIRCLE'!O79+'[6]BRL CIRCLE'!O79+'[6]BGH CIRCLE'!O79+'[6]BGR CIRCLE'!O79+'[6]BPT CIRCLE'!O79</f>
        <v>417</v>
      </c>
      <c r="O79" s="258">
        <f>'[6]RKL CIRCLE'!P79+'[6]BRL CIRCLE'!P79+'[6]BGH CIRCLE'!P79+'[6]BGR CIRCLE'!P79+'[6]BPT CIRCLE'!P79</f>
        <v>417</v>
      </c>
      <c r="P79" s="258">
        <f>'[6]RKL CIRCLE'!Q79+'[6]BRL CIRCLE'!Q79+'[6]BGH CIRCLE'!Q79+'[6]BGR CIRCLE'!Q79+'[6]BPT CIRCLE'!Q79</f>
        <v>417</v>
      </c>
      <c r="Q79" s="258">
        <f>'[6]RKL CIRCLE'!R79+'[6]BRL CIRCLE'!R79+'[6]BGH CIRCLE'!R79+'[6]BGR CIRCLE'!R79+'[6]BPT CIRCLE'!R79</f>
        <v>417</v>
      </c>
      <c r="R79" s="258">
        <f>'[6]RKL CIRCLE'!S79+'[6]BRL CIRCLE'!S79+'[6]BGH CIRCLE'!S79+'[6]BGR CIRCLE'!S79+'[6]BPT CIRCLE'!S79</f>
        <v>417</v>
      </c>
      <c r="S79" s="258">
        <f>'[6]RKL CIRCLE'!T79+'[6]BRL CIRCLE'!T79+'[6]BGH CIRCLE'!T79+'[6]BGR CIRCLE'!T79+'[6]BPT CIRCLE'!T79</f>
        <v>417</v>
      </c>
      <c r="T79" s="258">
        <f>'[6]RKL CIRCLE'!U79+'[6]BRL CIRCLE'!U79+'[6]BGH CIRCLE'!U79+'[6]BGR CIRCLE'!U79+'[6]BPT CIRCLE'!U79</f>
        <v>466</v>
      </c>
      <c r="U79" s="258">
        <f>'[6]RKL CIRCLE'!V79+'[6]BRL CIRCLE'!V79+'[6]BGH CIRCLE'!V79+'[6]BGR CIRCLE'!V79+'[6]BPT CIRCLE'!V79</f>
        <v>484</v>
      </c>
      <c r="V79" s="258">
        <f>'[6]RKL CIRCLE'!W79+'[6]BRL CIRCLE'!W79+'[6]BGH CIRCLE'!W79+'[6]BGR CIRCLE'!W79+'[6]BPT CIRCLE'!W79</f>
        <v>491</v>
      </c>
      <c r="W79" s="258">
        <f>'[6]RKL CIRCLE'!X79+'[6]BRL CIRCLE'!X79+'[6]BGH CIRCLE'!X79+'[6]BGR CIRCLE'!X79+'[6]BPT CIRCLE'!X79</f>
        <v>496</v>
      </c>
      <c r="X79" s="259">
        <f>'[6]RKL CIRCLE'!Y79+'[6]BRL CIRCLE'!Y79+'[6]BGH CIRCLE'!Y79+'[6]BGR CIRCLE'!Y79+'[6]BPT CIRCLE'!Y79</f>
        <v>496</v>
      </c>
      <c r="Y79" s="258">
        <f t="shared" si="28"/>
        <v>496</v>
      </c>
      <c r="Z79" s="258">
        <f>'[6]RKL CIRCLE'!AA79+'[6]BRL CIRCLE'!AA79+'[6]BGH CIRCLE'!AA79+'[6]BGR CIRCLE'!AA79+'[6]BPT CIRCLE'!AA79</f>
        <v>521</v>
      </c>
      <c r="AA79" s="260">
        <f>'[6]RKL CIRCLE'!AC79+'[6]BRL CIRCLE'!AC79+'[6]BGH CIRCLE'!AC79+'[6]BGR CIRCLE'!AC79+'[6]BPT CIRCLE'!AC79</f>
        <v>529</v>
      </c>
      <c r="AB79" s="258">
        <f t="shared" si="29"/>
        <v>529</v>
      </c>
      <c r="AC79" s="260">
        <f>'[6]RKL CIRCLE'!AD79+'[6]BRL CIRCLE'!AD79+'[6]BGH CIRCLE'!AD79+'[6]BGR CIRCLE'!AD79+'[6]BPT CIRCLE'!AD79</f>
        <v>532</v>
      </c>
      <c r="AD79" s="260">
        <f>'[6]RKL CIRCLE'!AE79+'[6]BRL CIRCLE'!AE79+'[6]BGH CIRCLE'!AE79+'[6]BGR CIRCLE'!AE79+'[6]BPT CIRCLE'!AE79</f>
        <v>545</v>
      </c>
      <c r="AE79" s="260">
        <f t="shared" si="38"/>
        <v>545</v>
      </c>
      <c r="AF79" s="258">
        <f>'[6]RKL CIRCLE'!AF79+'[6]BRL CIRCLE'!AF79+'[6]BGH CIRCLE'!AF79+'[6]BGR CIRCLE'!AF79+'[6]BPT CIRCLE'!AF79</f>
        <v>558</v>
      </c>
      <c r="AG79" s="258">
        <f>'[6]RKL CIRCLE'!AG79+'[6]BRL CIRCLE'!AG79+'[6]BGH CIRCLE'!AG79+'[6]BGR CIRCLE'!AG79+'[6]BPT CIRCLE'!AG79</f>
        <v>593</v>
      </c>
      <c r="AH79" s="258">
        <f t="shared" si="39"/>
        <v>593</v>
      </c>
      <c r="AI79" s="258">
        <f>'[6]RKL CIRCLE'!AH79+'[6]BRL CIRCLE'!AH79+'[6]BGH CIRCLE'!AH79+'[6]BGR CIRCLE'!AH79+'[6]BPT CIRCLE'!AH79</f>
        <v>603</v>
      </c>
      <c r="AJ79" s="258">
        <f>'[6]RKL CIRCLE'!AI79+'[6]BRL CIRCLE'!AI79+'[6]BGH CIRCLE'!AI79+'[6]BGR CIRCLE'!AI79+'[6]BPT CIRCLE'!AI79</f>
        <v>604</v>
      </c>
      <c r="AK79" s="258">
        <f t="shared" si="40"/>
        <v>604</v>
      </c>
      <c r="AL79" s="258">
        <f>'[6]RKL CIRCLE'!AJ79+'[6]BRL CIRCLE'!AJ79+'[6]BGH CIRCLE'!AJ79+'[6]BGR CIRCLE'!AJ79+'[6]BPT CIRCLE'!AJ79</f>
        <v>608</v>
      </c>
      <c r="AM79" s="258">
        <f>'[6]RKL CIRCLE'!AL79+'[6]BRL CIRCLE'!AL79+'[6]BGH CIRCLE'!AL79+'[6]BGR CIRCLE'!AL79+'[6]BPT CIRCLE'!AL79</f>
        <v>608</v>
      </c>
      <c r="AN79" s="258">
        <f t="shared" si="41"/>
        <v>608</v>
      </c>
      <c r="AO79" s="258">
        <f>'[6]RKL CIRCLE'!AM79+'[6]BRL CIRCLE'!AM79+'[6]BGH CIRCLE'!AM79+'[6]BGR CIRCLE'!AM79+'[6]BPT CIRCLE'!AM79</f>
        <v>643</v>
      </c>
      <c r="AP79" s="258">
        <f>'[6]RKL CIRCLE'!AN79+'[6]BRL CIRCLE'!AN79+'[6]BGH CIRCLE'!AN79+'[6]BGR CIRCLE'!AN79+'[6]BPT CIRCLE'!AN79</f>
        <v>643</v>
      </c>
      <c r="AQ79" s="258">
        <f t="shared" si="42"/>
        <v>643</v>
      </c>
      <c r="AR79" s="258">
        <f>'[6]RKL CIRCLE'!AO79+'[6]BRL CIRCLE'!AO79+'[6]BGH CIRCLE'!AO79+'[6]BGR CIRCLE'!AO79+'[6]BPT CIRCLE'!AO79</f>
        <v>663</v>
      </c>
      <c r="AS79" s="258">
        <f>'[6]RKL CIRCLE'!AP79+'[6]BRL CIRCLE'!AP79+'[6]BGH CIRCLE'!AP79+'[6]BGR CIRCLE'!AP79+'[6]BPT CIRCLE'!AP79</f>
        <v>663</v>
      </c>
      <c r="AT79" s="261"/>
      <c r="AU79" s="261"/>
      <c r="AV79" s="261"/>
      <c r="AW79" s="261"/>
      <c r="AX79" s="261"/>
      <c r="AY79" s="219" t="s">
        <v>507</v>
      </c>
      <c r="AZ79" s="286">
        <f>AZ78/((AZ75+AZ76)/1000)</f>
        <v>7.0684641917393281</v>
      </c>
      <c r="BA79" s="286">
        <f t="shared" ref="BA79:BI79" si="44">BA78/((BA75+BA76)/1000)</f>
        <v>6.3024028899337257</v>
      </c>
      <c r="BB79" s="286">
        <f t="shared" si="44"/>
        <v>5.4218790999996846</v>
      </c>
      <c r="BC79" s="286">
        <f t="shared" si="44"/>
        <v>4.4245176484473276</v>
      </c>
      <c r="BD79" s="286">
        <f t="shared" si="44"/>
        <v>3.3088954430565103</v>
      </c>
      <c r="BE79" s="286">
        <f t="shared" si="44"/>
        <v>2.6989061868352708</v>
      </c>
      <c r="BF79" s="286">
        <f t="shared" si="44"/>
        <v>2.2311828413964738</v>
      </c>
      <c r="BG79" s="286">
        <f t="shared" si="44"/>
        <v>1.9839470523192453</v>
      </c>
      <c r="BH79" s="286">
        <f t="shared" si="44"/>
        <v>1.7589628345029749</v>
      </c>
      <c r="BI79" s="286">
        <f t="shared" si="44"/>
        <v>1.8517795217596298</v>
      </c>
    </row>
    <row r="80" spans="1:61">
      <c r="A80" s="257" t="s">
        <v>159</v>
      </c>
      <c r="B80" s="258">
        <f>'[6]RKL CIRCLE'!C80+'[6]BRL CIRCLE'!C80+'[6]BGH CIRCLE'!C80+'[6]BGR CIRCLE'!C80+'[6]BPT CIRCLE'!C80</f>
        <v>417</v>
      </c>
      <c r="C80" s="258">
        <f>'[6]RKL CIRCLE'!D80+'[6]BRL CIRCLE'!D80+'[6]BGH CIRCLE'!D80+'[6]BGR CIRCLE'!D80+'[6]BPT CIRCLE'!D80</f>
        <v>417</v>
      </c>
      <c r="D80" s="258">
        <f>'[6]RKL CIRCLE'!E80+'[6]BRL CIRCLE'!E80+'[6]BGH CIRCLE'!E80+'[6]BGR CIRCLE'!E80+'[6]BPT CIRCLE'!E80</f>
        <v>417</v>
      </c>
      <c r="E80" s="258">
        <f>'[6]RKL CIRCLE'!F80+'[6]BRL CIRCLE'!F80+'[6]BGH CIRCLE'!F80+'[6]BGR CIRCLE'!F80+'[6]BPT CIRCLE'!F80</f>
        <v>417</v>
      </c>
      <c r="F80" s="258">
        <f>'[6]RKL CIRCLE'!G80+'[6]BRL CIRCLE'!G80+'[6]BGH CIRCLE'!G80+'[6]BGR CIRCLE'!G80+'[6]BPT CIRCLE'!G80</f>
        <v>417</v>
      </c>
      <c r="G80" s="258">
        <f>'[6]RKL CIRCLE'!H80+'[6]BRL CIRCLE'!H80+'[6]BGH CIRCLE'!H80+'[6]BGR CIRCLE'!H80+'[6]BPT CIRCLE'!H80</f>
        <v>417</v>
      </c>
      <c r="H80" s="258">
        <f>'[6]RKL CIRCLE'!I80+'[6]BRL CIRCLE'!I80+'[6]BGH CIRCLE'!I80+'[6]BGR CIRCLE'!I80+'[6]BPT CIRCLE'!I80</f>
        <v>417</v>
      </c>
      <c r="I80" s="258">
        <f>'[6]RKL CIRCLE'!J80+'[6]BRL CIRCLE'!J80+'[6]BGH CIRCLE'!J80+'[6]BGR CIRCLE'!J80+'[6]BPT CIRCLE'!J80</f>
        <v>417</v>
      </c>
      <c r="J80" s="258">
        <f>'[6]RKL CIRCLE'!K80+'[6]BRL CIRCLE'!K80+'[6]BGH CIRCLE'!K80+'[6]BGR CIRCLE'!K80+'[6]BPT CIRCLE'!K80</f>
        <v>417</v>
      </c>
      <c r="K80" s="258">
        <f>'[6]RKL CIRCLE'!L80+'[6]BRL CIRCLE'!L80+'[6]BGH CIRCLE'!L80+'[6]BGR CIRCLE'!L80+'[6]BPT CIRCLE'!L80</f>
        <v>417</v>
      </c>
      <c r="L80" s="258">
        <f>'[6]RKL CIRCLE'!M80+'[6]BRL CIRCLE'!M80+'[6]BGH CIRCLE'!M80+'[6]BGR CIRCLE'!M80+'[6]BPT CIRCLE'!M80</f>
        <v>417</v>
      </c>
      <c r="M80" s="258">
        <f>'[6]RKL CIRCLE'!N80+'[6]BRL CIRCLE'!N80+'[6]BGH CIRCLE'!N80+'[6]BGR CIRCLE'!N80+'[6]BPT CIRCLE'!N80</f>
        <v>417</v>
      </c>
      <c r="N80" s="258">
        <f>'[6]RKL CIRCLE'!O80+'[6]BRL CIRCLE'!O80+'[6]BGH CIRCLE'!O80+'[6]BGR CIRCLE'!O80+'[6]BPT CIRCLE'!O80</f>
        <v>417</v>
      </c>
      <c r="O80" s="258">
        <f>'[6]RKL CIRCLE'!P80+'[6]BRL CIRCLE'!P80+'[6]BGH CIRCLE'!P80+'[6]BGR CIRCLE'!P80+'[6]BPT CIRCLE'!P80</f>
        <v>417</v>
      </c>
      <c r="P80" s="258">
        <f>'[6]RKL CIRCLE'!Q80+'[6]BRL CIRCLE'!Q80+'[6]BGH CIRCLE'!Q80+'[6]BGR CIRCLE'!Q80+'[6]BPT CIRCLE'!Q80</f>
        <v>417</v>
      </c>
      <c r="Q80" s="258">
        <f>'[6]RKL CIRCLE'!R80+'[6]BRL CIRCLE'!R80+'[6]BGH CIRCLE'!R80+'[6]BGR CIRCLE'!R80+'[6]BPT CIRCLE'!R80</f>
        <v>417</v>
      </c>
      <c r="R80" s="258">
        <f>'[6]RKL CIRCLE'!S80+'[6]BRL CIRCLE'!S80+'[6]BGH CIRCLE'!S80+'[6]BGR CIRCLE'!S80+'[6]BPT CIRCLE'!S80</f>
        <v>417</v>
      </c>
      <c r="S80" s="258">
        <f>'[6]RKL CIRCLE'!T80+'[6]BRL CIRCLE'!T80+'[6]BGH CIRCLE'!T80+'[6]BGR CIRCLE'!T80+'[6]BPT CIRCLE'!T80</f>
        <v>417</v>
      </c>
      <c r="T80" s="258">
        <f>'[6]RKL CIRCLE'!U80+'[6]BRL CIRCLE'!U80+'[6]BGH CIRCLE'!U80+'[6]BGR CIRCLE'!U80+'[6]BPT CIRCLE'!U80</f>
        <v>451</v>
      </c>
      <c r="U80" s="258">
        <f>'[6]RKL CIRCLE'!V80+'[6]BRL CIRCLE'!V80+'[6]BGH CIRCLE'!V80+'[6]BGR CIRCLE'!V80+'[6]BPT CIRCLE'!V80</f>
        <v>469</v>
      </c>
      <c r="V80" s="258">
        <f>'[6]RKL CIRCLE'!W80+'[6]BRL CIRCLE'!W80+'[6]BGH CIRCLE'!W80+'[6]BGR CIRCLE'!W80+'[6]BPT CIRCLE'!W80</f>
        <v>491</v>
      </c>
      <c r="W80" s="258">
        <f>'[6]RKL CIRCLE'!X80+'[6]BRL CIRCLE'!X80+'[6]BGH CIRCLE'!X80+'[6]BGR CIRCLE'!X80+'[6]BPT CIRCLE'!X80</f>
        <v>472</v>
      </c>
      <c r="X80" s="259">
        <f>'[6]RKL CIRCLE'!Y80+'[6]BRL CIRCLE'!Y80+'[6]BGH CIRCLE'!Y80+'[6]BGR CIRCLE'!Y80+'[6]BPT CIRCLE'!Y80</f>
        <v>490</v>
      </c>
      <c r="Y80" s="258">
        <f t="shared" si="28"/>
        <v>490</v>
      </c>
      <c r="Z80" s="258">
        <f>'[6]RKL CIRCLE'!AA80+'[6]BRL CIRCLE'!AA80+'[6]BGH CIRCLE'!AA80+'[6]BGR CIRCLE'!AA80+'[6]BPT CIRCLE'!AA80</f>
        <v>485</v>
      </c>
      <c r="AA80" s="260">
        <f>'[6]RKL CIRCLE'!AC80+'[6]BRL CIRCLE'!AC80+'[6]BGH CIRCLE'!AC80+'[6]BGR CIRCLE'!AC80+'[6]BPT CIRCLE'!AC80</f>
        <v>513</v>
      </c>
      <c r="AB80" s="258">
        <f t="shared" si="29"/>
        <v>513</v>
      </c>
      <c r="AC80" s="260">
        <f>'[6]RKL CIRCLE'!AD80+'[6]BRL CIRCLE'!AD80+'[6]BGH CIRCLE'!AD80+'[6]BGR CIRCLE'!AD80+'[6]BPT CIRCLE'!AD80</f>
        <v>443</v>
      </c>
      <c r="AD80" s="260">
        <f>'[6]RKL CIRCLE'!AE80+'[6]BRL CIRCLE'!AE80+'[6]BGH CIRCLE'!AE80+'[6]BGR CIRCLE'!AE80+'[6]BPT CIRCLE'!AE80</f>
        <v>274</v>
      </c>
      <c r="AE80" s="260">
        <f t="shared" si="38"/>
        <v>274</v>
      </c>
      <c r="AF80" s="258">
        <f>'[6]RKL CIRCLE'!AF80+'[6]BRL CIRCLE'!AF80+'[6]BGH CIRCLE'!AF80+'[6]BGR CIRCLE'!AF80+'[6]BPT CIRCLE'!AF80</f>
        <v>307</v>
      </c>
      <c r="AG80" s="258">
        <f>'[6]RKL CIRCLE'!AG80+'[6]BRL CIRCLE'!AG80+'[6]BGH CIRCLE'!AG80+'[6]BGR CIRCLE'!AG80+'[6]BPT CIRCLE'!AG80</f>
        <v>310</v>
      </c>
      <c r="AH80" s="258">
        <f t="shared" si="39"/>
        <v>310</v>
      </c>
      <c r="AI80" s="258">
        <f>'[6]RKL CIRCLE'!AH80+'[6]BRL CIRCLE'!AH80+'[6]BGH CIRCLE'!AH80+'[6]BGR CIRCLE'!AH80+'[6]BPT CIRCLE'!AH80</f>
        <v>496</v>
      </c>
      <c r="AJ80" s="258">
        <f>'[6]RKL CIRCLE'!AI80+'[6]BRL CIRCLE'!AI80+'[6]BGH CIRCLE'!AI80+'[6]BGR CIRCLE'!AI80+'[6]BPT CIRCLE'!AI80</f>
        <v>599</v>
      </c>
      <c r="AK80" s="258">
        <f t="shared" si="40"/>
        <v>599</v>
      </c>
      <c r="AL80" s="258">
        <f>'[6]RKL CIRCLE'!AJ80+'[6]BRL CIRCLE'!AJ80+'[6]BGH CIRCLE'!AJ80+'[6]BGR CIRCLE'!AJ80+'[6]BPT CIRCLE'!AJ80</f>
        <v>600</v>
      </c>
      <c r="AM80" s="258">
        <f>'[6]RKL CIRCLE'!AL80+'[6]BRL CIRCLE'!AL80+'[6]BGH CIRCLE'!AL80+'[6]BGR CIRCLE'!AL80+'[6]BPT CIRCLE'!AL80</f>
        <v>600</v>
      </c>
      <c r="AN80" s="258">
        <f t="shared" si="41"/>
        <v>600</v>
      </c>
      <c r="AO80" s="258">
        <f>'[6]RKL CIRCLE'!AM80+'[6]BRL CIRCLE'!AM80+'[6]BGH CIRCLE'!AM80+'[6]BGR CIRCLE'!AM80+'[6]BPT CIRCLE'!AM80</f>
        <v>611</v>
      </c>
      <c r="AP80" s="258">
        <f>'[6]RKL CIRCLE'!AN80+'[6]BRL CIRCLE'!AN80+'[6]BGH CIRCLE'!AN80+'[6]BGR CIRCLE'!AN80+'[6]BPT CIRCLE'!AN80</f>
        <v>611</v>
      </c>
      <c r="AQ80" s="258">
        <f t="shared" si="42"/>
        <v>611</v>
      </c>
      <c r="AR80" s="258">
        <f>'[6]RKL CIRCLE'!AO80+'[6]BRL CIRCLE'!AO80+'[6]BGH CIRCLE'!AO80+'[6]BGR CIRCLE'!AO80+'[6]BPT CIRCLE'!AO80</f>
        <v>614</v>
      </c>
      <c r="AS80" s="258">
        <f>'[6]RKL CIRCLE'!AP80+'[6]BRL CIRCLE'!AP80+'[6]BGH CIRCLE'!AP80+'[6]BGR CIRCLE'!AP80+'[6]BPT CIRCLE'!AP80</f>
        <v>614</v>
      </c>
      <c r="AT80" s="261"/>
      <c r="AU80" s="261"/>
      <c r="AV80" s="261"/>
      <c r="AW80" s="261"/>
      <c r="AX80" s="261"/>
      <c r="AY80" s="219" t="s">
        <v>508</v>
      </c>
      <c r="AZ80" s="262">
        <v>497727</v>
      </c>
      <c r="BA80" s="262">
        <v>539311</v>
      </c>
      <c r="BB80" s="262">
        <v>560753</v>
      </c>
      <c r="BC80" s="262">
        <v>663248</v>
      </c>
      <c r="BD80" s="262">
        <v>746872</v>
      </c>
      <c r="BE80" s="263">
        <v>835314</v>
      </c>
      <c r="BF80" s="263">
        <v>941763</v>
      </c>
      <c r="BG80" s="263">
        <v>927353</v>
      </c>
      <c r="BH80" s="263">
        <v>917889</v>
      </c>
      <c r="BI80" s="263">
        <v>993307</v>
      </c>
    </row>
    <row r="81" spans="1:61">
      <c r="A81" s="257" t="s">
        <v>322</v>
      </c>
      <c r="B81" s="258">
        <f>'[6]RKL CIRCLE'!C81+'[6]BRL CIRCLE'!C81+'[6]BGH CIRCLE'!C81+'[6]BGR CIRCLE'!C81+'[6]BPT CIRCLE'!C81</f>
        <v>223</v>
      </c>
      <c r="C81" s="258">
        <f>'[6]RKL CIRCLE'!D81+'[6]BRL CIRCLE'!D81+'[6]BGH CIRCLE'!D81+'[6]BGR CIRCLE'!D81+'[6]BPT CIRCLE'!D81</f>
        <v>228</v>
      </c>
      <c r="D81" s="258">
        <f>'[6]RKL CIRCLE'!E81+'[6]BRL CIRCLE'!E81+'[6]BGH CIRCLE'!E81+'[6]BGR CIRCLE'!E81+'[6]BPT CIRCLE'!E81</f>
        <v>230</v>
      </c>
      <c r="E81" s="258">
        <f>'[6]RKL CIRCLE'!F81+'[6]BRL CIRCLE'!F81+'[6]BGH CIRCLE'!F81+'[6]BGR CIRCLE'!F81+'[6]BPT CIRCLE'!F81</f>
        <v>230</v>
      </c>
      <c r="F81" s="258">
        <f>'[6]RKL CIRCLE'!G81+'[6]BRL CIRCLE'!G81+'[6]BGH CIRCLE'!G81+'[6]BGR CIRCLE'!G81+'[6]BPT CIRCLE'!G81</f>
        <v>237</v>
      </c>
      <c r="G81" s="258">
        <f>'[6]RKL CIRCLE'!H81+'[6]BRL CIRCLE'!H81+'[6]BGH CIRCLE'!H81+'[6]BGR CIRCLE'!H81+'[6]BPT CIRCLE'!H81</f>
        <v>240</v>
      </c>
      <c r="H81" s="258">
        <f>'[6]RKL CIRCLE'!I81+'[6]BRL CIRCLE'!I81+'[6]BGH CIRCLE'!I81+'[6]BGR CIRCLE'!I81+'[6]BPT CIRCLE'!I81</f>
        <v>242</v>
      </c>
      <c r="I81" s="258">
        <f>'[6]RKL CIRCLE'!J81+'[6]BRL CIRCLE'!J81+'[6]BGH CIRCLE'!J81+'[6]BGR CIRCLE'!J81+'[6]BPT CIRCLE'!J81</f>
        <v>242</v>
      </c>
      <c r="J81" s="258">
        <f>'[6]RKL CIRCLE'!K81+'[6]BRL CIRCLE'!K81+'[6]BGH CIRCLE'!K81+'[6]BGR CIRCLE'!K81+'[6]BPT CIRCLE'!K81</f>
        <v>242</v>
      </c>
      <c r="K81" s="258">
        <f>'[6]RKL CIRCLE'!L81+'[6]BRL CIRCLE'!L81+'[6]BGH CIRCLE'!L81+'[6]BGR CIRCLE'!L81+'[6]BPT CIRCLE'!L81</f>
        <v>242</v>
      </c>
      <c r="L81" s="258">
        <f>'[6]RKL CIRCLE'!M81+'[6]BRL CIRCLE'!M81+'[6]BGH CIRCLE'!M81+'[6]BGR CIRCLE'!M81+'[6]BPT CIRCLE'!M81</f>
        <v>242</v>
      </c>
      <c r="M81" s="258">
        <f>'[6]RKL CIRCLE'!N81+'[6]BRL CIRCLE'!N81+'[6]BGH CIRCLE'!N81+'[6]BGR CIRCLE'!N81+'[6]BPT CIRCLE'!N81</f>
        <v>244</v>
      </c>
      <c r="N81" s="258">
        <f>'[6]RKL CIRCLE'!O81+'[6]BRL CIRCLE'!O81+'[6]BGH CIRCLE'!O81+'[6]BGR CIRCLE'!O81+'[6]BPT CIRCLE'!O81</f>
        <v>244</v>
      </c>
      <c r="O81" s="258">
        <f>'[6]RKL CIRCLE'!P81+'[6]BRL CIRCLE'!P81+'[6]BGH CIRCLE'!P81+'[6]BGR CIRCLE'!P81+'[6]BPT CIRCLE'!P81</f>
        <v>245</v>
      </c>
      <c r="P81" s="258">
        <f>'[6]RKL CIRCLE'!Q81+'[6]BRL CIRCLE'!Q81+'[6]BGH CIRCLE'!Q81+'[6]BGR CIRCLE'!Q81+'[6]BPT CIRCLE'!Q81</f>
        <v>248</v>
      </c>
      <c r="Q81" s="258">
        <f>'[6]RKL CIRCLE'!R81+'[6]BRL CIRCLE'!R81+'[6]BGH CIRCLE'!R81+'[6]BGR CIRCLE'!R81+'[6]BPT CIRCLE'!R81</f>
        <v>252</v>
      </c>
      <c r="R81" s="258">
        <f>'[6]RKL CIRCLE'!S81+'[6]BRL CIRCLE'!S81+'[6]BGH CIRCLE'!S81+'[6]BGR CIRCLE'!S81+'[6]BPT CIRCLE'!S81</f>
        <v>256</v>
      </c>
      <c r="S81" s="258">
        <f>'[6]RKL CIRCLE'!T81+'[6]BRL CIRCLE'!T81+'[6]BGH CIRCLE'!T81+'[6]BGR CIRCLE'!T81+'[6]BPT CIRCLE'!T81</f>
        <v>257</v>
      </c>
      <c r="T81" s="258">
        <f>'[6]RKL CIRCLE'!U81+'[6]BRL CIRCLE'!U81+'[6]BGH CIRCLE'!U81+'[6]BGR CIRCLE'!U81+'[6]BPT CIRCLE'!U81</f>
        <v>261</v>
      </c>
      <c r="U81" s="258">
        <f>'[6]RKL CIRCLE'!V81+'[6]BRL CIRCLE'!V81+'[6]BGH CIRCLE'!V81+'[6]BGR CIRCLE'!V81+'[6]BPT CIRCLE'!V81</f>
        <v>262</v>
      </c>
      <c r="V81" s="258">
        <f>'[6]RKL CIRCLE'!W81+'[6]BRL CIRCLE'!W81+'[6]BGH CIRCLE'!W81+'[6]BGR CIRCLE'!W81+'[6]BPT CIRCLE'!W81</f>
        <v>262</v>
      </c>
      <c r="W81" s="258">
        <f>'[6]RKL CIRCLE'!X81+'[6]BRL CIRCLE'!X81+'[6]BGH CIRCLE'!X81+'[6]BGR CIRCLE'!X81+'[6]BPT CIRCLE'!X81</f>
        <v>269</v>
      </c>
      <c r="X81" s="259">
        <f>'[6]RKL CIRCLE'!Y81+'[6]BRL CIRCLE'!Y81+'[6]BGH CIRCLE'!Y81+'[6]BGR CIRCLE'!Y81+'[6]BPT CIRCLE'!Y81</f>
        <v>278</v>
      </c>
      <c r="Y81" s="258">
        <f t="shared" si="28"/>
        <v>278</v>
      </c>
      <c r="Z81" s="258">
        <f>'[6]RKL CIRCLE'!AA81+'[6]BRL CIRCLE'!AA81+'[6]BGH CIRCLE'!AA81+'[6]BGR CIRCLE'!AA81+'[6]BPT CIRCLE'!AA81</f>
        <v>280</v>
      </c>
      <c r="AA81" s="260">
        <f>'[6]RKL CIRCLE'!AC81+'[6]BRL CIRCLE'!AC81+'[6]BGH CIRCLE'!AC81+'[6]BGR CIRCLE'!AC81+'[6]BPT CIRCLE'!AC81</f>
        <v>288</v>
      </c>
      <c r="AB81" s="258">
        <f t="shared" si="29"/>
        <v>288</v>
      </c>
      <c r="AC81" s="260">
        <f>'[6]RKL CIRCLE'!AD81+'[6]BRL CIRCLE'!AD81+'[6]BGH CIRCLE'!AD81+'[6]BGR CIRCLE'!AD81+'[6]BPT CIRCLE'!AD81</f>
        <v>301</v>
      </c>
      <c r="AD81" s="260">
        <f>'[6]RKL CIRCLE'!AE81+'[6]BRL CIRCLE'!AE81+'[6]BGH CIRCLE'!AE81+'[6]BGR CIRCLE'!AE81+'[6]BPT CIRCLE'!AE81</f>
        <v>309</v>
      </c>
      <c r="AE81" s="260">
        <f t="shared" si="38"/>
        <v>309</v>
      </c>
      <c r="AF81" s="258">
        <f>'[6]RKL CIRCLE'!AF81+'[6]BRL CIRCLE'!AF81+'[6]BGH CIRCLE'!AF81+'[6]BGR CIRCLE'!AF81+'[6]BPT CIRCLE'!AF81</f>
        <v>320</v>
      </c>
      <c r="AG81" s="258">
        <f>'[6]RKL CIRCLE'!AG81+'[6]BRL CIRCLE'!AG81+'[6]BGH CIRCLE'!AG81+'[6]BGR CIRCLE'!AG81+'[6]BPT CIRCLE'!AG81</f>
        <v>328</v>
      </c>
      <c r="AH81" s="258">
        <f t="shared" si="39"/>
        <v>328</v>
      </c>
      <c r="AI81" s="258">
        <f>'[6]RKL CIRCLE'!AH81+'[6]BRL CIRCLE'!AH81+'[6]BGH CIRCLE'!AH81+'[6]BGR CIRCLE'!AH81+'[6]BPT CIRCLE'!AH81</f>
        <v>330</v>
      </c>
      <c r="AJ81" s="258">
        <f>'[6]RKL CIRCLE'!AI81+'[6]BRL CIRCLE'!AI81+'[6]BGH CIRCLE'!AI81+'[6]BGR CIRCLE'!AI81+'[6]BPT CIRCLE'!AI81</f>
        <v>340</v>
      </c>
      <c r="AK81" s="258">
        <f t="shared" si="40"/>
        <v>340</v>
      </c>
      <c r="AL81" s="258">
        <f>'[6]RKL CIRCLE'!AJ81+'[6]BRL CIRCLE'!AJ81+'[6]BGH CIRCLE'!AJ81+'[6]BGR CIRCLE'!AJ81+'[6]BPT CIRCLE'!AJ81</f>
        <v>346</v>
      </c>
      <c r="AM81" s="258">
        <f>'[6]RKL CIRCLE'!AL81+'[6]BRL CIRCLE'!AL81+'[6]BGH CIRCLE'!AL81+'[6]BGR CIRCLE'!AL81+'[6]BPT CIRCLE'!AL81</f>
        <v>354</v>
      </c>
      <c r="AN81" s="258">
        <f t="shared" si="41"/>
        <v>354</v>
      </c>
      <c r="AO81" s="258">
        <f>'[6]RKL CIRCLE'!AM81+'[6]BRL CIRCLE'!AM81+'[6]BGH CIRCLE'!AM81+'[6]BGR CIRCLE'!AM81+'[6]BPT CIRCLE'!AM81</f>
        <v>403</v>
      </c>
      <c r="AP81" s="258">
        <f>'[6]RKL CIRCLE'!AN81+'[6]BRL CIRCLE'!AN81+'[6]BGH CIRCLE'!AN81+'[6]BGR CIRCLE'!AN81+'[6]BPT CIRCLE'!AN81</f>
        <v>413</v>
      </c>
      <c r="AQ81" s="258">
        <f t="shared" si="42"/>
        <v>413</v>
      </c>
      <c r="AR81" s="258">
        <f>'[6]RKL CIRCLE'!AO81+'[6]BRL CIRCLE'!AO81+'[6]BGH CIRCLE'!AO81+'[6]BGR CIRCLE'!AO81+'[6]BPT CIRCLE'!AO81</f>
        <v>413</v>
      </c>
      <c r="AS81" s="258">
        <f>'[6]RKL CIRCLE'!AP81+'[6]BRL CIRCLE'!AP81+'[6]BGH CIRCLE'!AP81+'[6]BGR CIRCLE'!AP81+'[6]BPT CIRCLE'!AP81</f>
        <v>425</v>
      </c>
      <c r="AT81" s="261"/>
      <c r="AU81" s="261"/>
      <c r="AV81" s="261"/>
      <c r="AW81" s="261"/>
      <c r="AX81" s="261"/>
      <c r="AY81" s="219" t="s">
        <v>509</v>
      </c>
      <c r="AZ81" s="262">
        <v>16172</v>
      </c>
      <c r="BA81" s="262">
        <v>10534</v>
      </c>
      <c r="BB81" s="262">
        <v>62323</v>
      </c>
      <c r="BC81" s="262">
        <v>82370</v>
      </c>
      <c r="BD81" s="262">
        <v>141093</v>
      </c>
      <c r="BE81" s="263">
        <v>196215</v>
      </c>
      <c r="BF81" s="263">
        <v>208538</v>
      </c>
      <c r="BG81" s="263">
        <v>303828</v>
      </c>
      <c r="BH81" s="263">
        <v>383975</v>
      </c>
      <c r="BI81" s="263">
        <v>398956</v>
      </c>
    </row>
    <row r="82" spans="1:61">
      <c r="A82" s="257" t="s">
        <v>323</v>
      </c>
      <c r="B82" s="258">
        <f>'[6]RKL CIRCLE'!C82+'[6]BRL CIRCLE'!C82+'[6]BGH CIRCLE'!C82+'[6]BGR CIRCLE'!C82+'[6]BPT CIRCLE'!C82</f>
        <v>0</v>
      </c>
      <c r="C82" s="258">
        <f>'[6]RKL CIRCLE'!D82+'[6]BRL CIRCLE'!D82+'[6]BGH CIRCLE'!D82+'[6]BGR CIRCLE'!D82+'[6]BPT CIRCLE'!D82</f>
        <v>0</v>
      </c>
      <c r="D82" s="258">
        <f>'[6]RKL CIRCLE'!E82+'[6]BRL CIRCLE'!E82+'[6]BGH CIRCLE'!E82+'[6]BGR CIRCLE'!E82+'[6]BPT CIRCLE'!E82</f>
        <v>0</v>
      </c>
      <c r="E82" s="258">
        <f>'[6]RKL CIRCLE'!F82+'[6]BRL CIRCLE'!F82+'[6]BGH CIRCLE'!F82+'[6]BGR CIRCLE'!F82+'[6]BPT CIRCLE'!F82</f>
        <v>0</v>
      </c>
      <c r="F82" s="258">
        <f>'[6]RKL CIRCLE'!G82+'[6]BRL CIRCLE'!G82+'[6]BGH CIRCLE'!G82+'[6]BGR CIRCLE'!G82+'[6]BPT CIRCLE'!G82</f>
        <v>0</v>
      </c>
      <c r="G82" s="258">
        <f>'[6]RKL CIRCLE'!H82+'[6]BRL CIRCLE'!H82+'[6]BGH CIRCLE'!H82+'[6]BGR CIRCLE'!H82+'[6]BPT CIRCLE'!H82</f>
        <v>0</v>
      </c>
      <c r="H82" s="258">
        <f>'[6]RKL CIRCLE'!I82+'[6]BRL CIRCLE'!I82+'[6]BGH CIRCLE'!I82+'[6]BGR CIRCLE'!I82+'[6]BPT CIRCLE'!I82</f>
        <v>0</v>
      </c>
      <c r="I82" s="258">
        <f>'[6]RKL CIRCLE'!J82+'[6]BRL CIRCLE'!J82+'[6]BGH CIRCLE'!J82+'[6]BGR CIRCLE'!J82+'[6]BPT CIRCLE'!J82</f>
        <v>0</v>
      </c>
      <c r="J82" s="258">
        <f>'[6]RKL CIRCLE'!K82+'[6]BRL CIRCLE'!K82+'[6]BGH CIRCLE'!K82+'[6]BGR CIRCLE'!K82+'[6]BPT CIRCLE'!K82</f>
        <v>0</v>
      </c>
      <c r="K82" s="258">
        <f>'[6]RKL CIRCLE'!L82+'[6]BRL CIRCLE'!L82+'[6]BGH CIRCLE'!L82+'[6]BGR CIRCLE'!L82+'[6]BPT CIRCLE'!L82</f>
        <v>0</v>
      </c>
      <c r="L82" s="258">
        <f>'[6]RKL CIRCLE'!M82+'[6]BRL CIRCLE'!M82+'[6]BGH CIRCLE'!M82+'[6]BGR CIRCLE'!M82+'[6]BPT CIRCLE'!M82</f>
        <v>0</v>
      </c>
      <c r="M82" s="258">
        <f>'[6]RKL CIRCLE'!N82+'[6]BRL CIRCLE'!N82+'[6]BGH CIRCLE'!N82+'[6]BGR CIRCLE'!N82+'[6]BPT CIRCLE'!N82</f>
        <v>0</v>
      </c>
      <c r="N82" s="258">
        <f>'[6]RKL CIRCLE'!O82+'[6]BRL CIRCLE'!O82+'[6]BGH CIRCLE'!O82+'[6]BGR CIRCLE'!O82+'[6]BPT CIRCLE'!O82</f>
        <v>0</v>
      </c>
      <c r="O82" s="258">
        <f>'[6]RKL CIRCLE'!P82+'[6]BRL CIRCLE'!P82+'[6]BGH CIRCLE'!P82+'[6]BGR CIRCLE'!P82+'[6]BPT CIRCLE'!P82</f>
        <v>0</v>
      </c>
      <c r="P82" s="258">
        <f>'[6]RKL CIRCLE'!Q82+'[6]BRL CIRCLE'!Q82+'[6]BGH CIRCLE'!Q82+'[6]BGR CIRCLE'!Q82+'[6]BPT CIRCLE'!Q82</f>
        <v>0</v>
      </c>
      <c r="Q82" s="258">
        <f>'[6]RKL CIRCLE'!R82+'[6]BRL CIRCLE'!R82+'[6]BGH CIRCLE'!R82+'[6]BGR CIRCLE'!R82+'[6]BPT CIRCLE'!R82</f>
        <v>0</v>
      </c>
      <c r="R82" s="258">
        <f>'[6]RKL CIRCLE'!S82+'[6]BRL CIRCLE'!S82+'[6]BGH CIRCLE'!S82+'[6]BGR CIRCLE'!S82+'[6]BPT CIRCLE'!S82</f>
        <v>0</v>
      </c>
      <c r="S82" s="258">
        <f>'[6]RKL CIRCLE'!T82+'[6]BRL CIRCLE'!T82+'[6]BGH CIRCLE'!T82+'[6]BGR CIRCLE'!T82+'[6]BPT CIRCLE'!T82</f>
        <v>0</v>
      </c>
      <c r="T82" s="258">
        <f>'[6]RKL CIRCLE'!U82+'[6]BRL CIRCLE'!U82+'[6]BGH CIRCLE'!U82+'[6]BGR CIRCLE'!U82+'[6]BPT CIRCLE'!U82</f>
        <v>0</v>
      </c>
      <c r="U82" s="258">
        <f>'[6]RKL CIRCLE'!V82+'[6]BRL CIRCLE'!V82+'[6]BGH CIRCLE'!V82+'[6]BGR CIRCLE'!V82+'[6]BPT CIRCLE'!V82</f>
        <v>0</v>
      </c>
      <c r="V82" s="258">
        <f>'[6]RKL CIRCLE'!W82+'[6]BRL CIRCLE'!W82+'[6]BGH CIRCLE'!W82+'[6]BGR CIRCLE'!W82+'[6]BPT CIRCLE'!W82</f>
        <v>0</v>
      </c>
      <c r="W82" s="258">
        <f>'[6]RKL CIRCLE'!X82+'[6]BRL CIRCLE'!X82+'[6]BGH CIRCLE'!X82+'[6]BGR CIRCLE'!X82+'[6]BPT CIRCLE'!X82</f>
        <v>0</v>
      </c>
      <c r="X82" s="259">
        <f>'[6]RKL CIRCLE'!Y82+'[6]BRL CIRCLE'!Y82+'[6]BGH CIRCLE'!Y82+'[6]BGR CIRCLE'!Y82+'[6]BPT CIRCLE'!Y82</f>
        <v>0</v>
      </c>
      <c r="Y82" s="258">
        <f t="shared" si="28"/>
        <v>0</v>
      </c>
      <c r="Z82" s="258">
        <f>'[6]RKL CIRCLE'!AA82+'[6]BRL CIRCLE'!AA82+'[6]BGH CIRCLE'!AA82+'[6]BGR CIRCLE'!AA82+'[6]BPT CIRCLE'!AA82</f>
        <v>0</v>
      </c>
      <c r="AA82" s="260">
        <f>'[6]RKL CIRCLE'!AC82+'[6]BRL CIRCLE'!AC82+'[6]BGH CIRCLE'!AC82+'[6]BGR CIRCLE'!AC82+'[6]BPT CIRCLE'!AC82</f>
        <v>0</v>
      </c>
      <c r="AB82" s="258">
        <f t="shared" si="29"/>
        <v>0</v>
      </c>
      <c r="AC82" s="260">
        <f>'[6]RKL CIRCLE'!AD82+'[6]BRL CIRCLE'!AD82+'[6]BGH CIRCLE'!AD82+'[6]BGR CIRCLE'!AD82+'[6]BPT CIRCLE'!AD82</f>
        <v>0</v>
      </c>
      <c r="AD82" s="260">
        <f>'[6]RKL CIRCLE'!AE82+'[6]BRL CIRCLE'!AE82+'[6]BGH CIRCLE'!AE82+'[6]BGR CIRCLE'!AE82+'[6]BPT CIRCLE'!AE82</f>
        <v>0</v>
      </c>
      <c r="AE82" s="260">
        <f t="shared" si="38"/>
        <v>0</v>
      </c>
      <c r="AF82" s="258">
        <f>'[6]RKL CIRCLE'!AF82+'[6]BRL CIRCLE'!AF82+'[6]BGH CIRCLE'!AF82+'[6]BGR CIRCLE'!AF82+'[6]BPT CIRCLE'!AF82</f>
        <v>0</v>
      </c>
      <c r="AG82" s="258">
        <f>'[6]RKL CIRCLE'!AG82+'[6]BRL CIRCLE'!AG82+'[6]BGH CIRCLE'!AG82+'[6]BGR CIRCLE'!AG82+'[6]BPT CIRCLE'!AG82</f>
        <v>37</v>
      </c>
      <c r="AH82" s="258">
        <f t="shared" si="39"/>
        <v>37</v>
      </c>
      <c r="AI82" s="258">
        <f>'[6]RKL CIRCLE'!AH82+'[6]BRL CIRCLE'!AH82+'[6]BGH CIRCLE'!AH82+'[6]BGR CIRCLE'!AH82+'[6]BPT CIRCLE'!AH82</f>
        <v>37</v>
      </c>
      <c r="AJ82" s="258">
        <f>'[6]RKL CIRCLE'!AI82+'[6]BRL CIRCLE'!AI82+'[6]BGH CIRCLE'!AI82+'[6]BGR CIRCLE'!AI82+'[6]BPT CIRCLE'!AI82</f>
        <v>37</v>
      </c>
      <c r="AK82" s="258">
        <f t="shared" si="40"/>
        <v>37</v>
      </c>
      <c r="AL82" s="258">
        <f>'[6]RKL CIRCLE'!AJ82+'[6]BRL CIRCLE'!AJ82+'[6]BGH CIRCLE'!AJ82+'[6]BGR CIRCLE'!AJ82+'[6]BPT CIRCLE'!AJ82</f>
        <v>37</v>
      </c>
      <c r="AM82" s="258">
        <f>'[6]RKL CIRCLE'!AL82+'[6]BRL CIRCLE'!AL82+'[6]BGH CIRCLE'!AL82+'[6]BGR CIRCLE'!AL82+'[6]BPT CIRCLE'!AL82</f>
        <v>29</v>
      </c>
      <c r="AN82" s="258">
        <f t="shared" si="41"/>
        <v>29</v>
      </c>
      <c r="AO82" s="258">
        <f>'[6]RKL CIRCLE'!AM82+'[6]BRL CIRCLE'!AM82+'[6]BGH CIRCLE'!AM82+'[6]BGR CIRCLE'!AM82+'[6]BPT CIRCLE'!AM82</f>
        <v>40</v>
      </c>
      <c r="AP82" s="258">
        <f>'[6]RKL CIRCLE'!AN82+'[6]BRL CIRCLE'!AN82+'[6]BGH CIRCLE'!AN82+'[6]BGR CIRCLE'!AN82+'[6]BPT CIRCLE'!AN82</f>
        <v>40</v>
      </c>
      <c r="AQ82" s="258">
        <f t="shared" si="42"/>
        <v>40</v>
      </c>
      <c r="AR82" s="258">
        <f>'[6]RKL CIRCLE'!AO82+'[6]BRL CIRCLE'!AO82+'[6]BGH CIRCLE'!AO82+'[6]BGR CIRCLE'!AO82+'[6]BPT CIRCLE'!AO82</f>
        <v>40</v>
      </c>
      <c r="AS82" s="258">
        <f>'[6]RKL CIRCLE'!AP82+'[6]BRL CIRCLE'!AP82+'[6]BGH CIRCLE'!AP82+'[6]BGR CIRCLE'!AP82+'[6]BPT CIRCLE'!AP82</f>
        <v>40</v>
      </c>
      <c r="AT82" s="261"/>
      <c r="AU82" s="261"/>
      <c r="AV82" s="261"/>
      <c r="AW82" s="261"/>
      <c r="AX82" s="261"/>
      <c r="AY82" s="219" t="s">
        <v>510</v>
      </c>
      <c r="AZ82" s="262">
        <v>21578</v>
      </c>
      <c r="BA82" s="262">
        <v>19303</v>
      </c>
      <c r="BB82" s="262">
        <v>9546</v>
      </c>
      <c r="BC82" s="262">
        <v>0</v>
      </c>
      <c r="BD82" s="262">
        <v>27144</v>
      </c>
      <c r="BE82" s="263">
        <v>0</v>
      </c>
      <c r="BF82" s="263">
        <v>26205</v>
      </c>
      <c r="BG82" s="263">
        <v>25909</v>
      </c>
      <c r="BH82" s="263">
        <v>31308</v>
      </c>
      <c r="BI82" s="263">
        <v>41493</v>
      </c>
    </row>
    <row r="83" spans="1:61" ht="15">
      <c r="A83" s="257" t="s">
        <v>324</v>
      </c>
      <c r="B83" s="258">
        <f>'[6]RKL CIRCLE'!C83+'[6]BRL CIRCLE'!C83+'[6]BGH CIRCLE'!C83+'[6]BGR CIRCLE'!C83+'[6]BPT CIRCLE'!C83</f>
        <v>10900</v>
      </c>
      <c r="C83" s="258">
        <f>'[6]RKL CIRCLE'!D83+'[6]BRL CIRCLE'!D83+'[6]BGH CIRCLE'!D83+'[6]BGR CIRCLE'!D83+'[6]BPT CIRCLE'!D83</f>
        <v>10900</v>
      </c>
      <c r="D83" s="258">
        <f>'[6]RKL CIRCLE'!E83+'[6]BRL CIRCLE'!E83+'[6]BGH CIRCLE'!E83+'[6]BGR CIRCLE'!E83+'[6]BPT CIRCLE'!E83</f>
        <v>12069</v>
      </c>
      <c r="E83" s="258">
        <f>'[6]RKL CIRCLE'!F83+'[6]BRL CIRCLE'!F83+'[6]BGH CIRCLE'!F83+'[6]BGR CIRCLE'!F83+'[6]BPT CIRCLE'!F83</f>
        <v>12892</v>
      </c>
      <c r="F83" s="258">
        <f>'[6]RKL CIRCLE'!G83+'[6]BRL CIRCLE'!G83+'[6]BGH CIRCLE'!G83+'[6]BGR CIRCLE'!G83+'[6]BPT CIRCLE'!G83</f>
        <v>12975</v>
      </c>
      <c r="G83" s="258">
        <f>'[6]RKL CIRCLE'!H83+'[6]BRL CIRCLE'!H83+'[6]BGH CIRCLE'!H83+'[6]BGR CIRCLE'!H83+'[6]BPT CIRCLE'!H83</f>
        <v>13336</v>
      </c>
      <c r="H83" s="258">
        <f>'[6]RKL CIRCLE'!I83+'[6]BRL CIRCLE'!I83+'[6]BGH CIRCLE'!I83+'[6]BGR CIRCLE'!I83+'[6]BPT CIRCLE'!I83</f>
        <v>13395</v>
      </c>
      <c r="I83" s="258">
        <f>'[6]RKL CIRCLE'!J83+'[6]BRL CIRCLE'!J83+'[6]BGH CIRCLE'!J83+'[6]BGR CIRCLE'!J83+'[6]BPT CIRCLE'!J83</f>
        <v>13395</v>
      </c>
      <c r="J83" s="258">
        <f>'[6]RKL CIRCLE'!K83+'[6]BRL CIRCLE'!K83+'[6]BGH CIRCLE'!K83+'[6]BGR CIRCLE'!K83+'[6]BPT CIRCLE'!K83</f>
        <v>13756</v>
      </c>
      <c r="K83" s="258">
        <f>'[6]RKL CIRCLE'!L83+'[6]BRL CIRCLE'!L83+'[6]BGH CIRCLE'!L83+'[6]BGR CIRCLE'!L83+'[6]BPT CIRCLE'!L83</f>
        <v>13756</v>
      </c>
      <c r="L83" s="258">
        <f>'[6]RKL CIRCLE'!M83+'[6]BRL CIRCLE'!M83+'[6]BGH CIRCLE'!M83+'[6]BGR CIRCLE'!M83+'[6]BPT CIRCLE'!M83</f>
        <v>13815</v>
      </c>
      <c r="M83" s="258">
        <f>'[6]RKL CIRCLE'!N83+'[6]BRL CIRCLE'!N83+'[6]BGH CIRCLE'!N83+'[6]BGR CIRCLE'!N83+'[6]BPT CIRCLE'!N83</f>
        <v>13910</v>
      </c>
      <c r="N83" s="258">
        <f>'[6]RKL CIRCLE'!O83+'[6]BRL CIRCLE'!O83+'[6]BGH CIRCLE'!O83+'[6]BGR CIRCLE'!O83+'[6]BPT CIRCLE'!O83</f>
        <v>13910</v>
      </c>
      <c r="O83" s="258">
        <f>'[6]RKL CIRCLE'!P83+'[6]BRL CIRCLE'!P83+'[6]BGH CIRCLE'!P83+'[6]BGR CIRCLE'!P83+'[6]BPT CIRCLE'!P83</f>
        <v>16101</v>
      </c>
      <c r="P83" s="258">
        <f>'[6]RKL CIRCLE'!Q83+'[6]BRL CIRCLE'!Q83+'[6]BGH CIRCLE'!Q83+'[6]BGR CIRCLE'!Q83+'[6]BPT CIRCLE'!Q83</f>
        <v>16369</v>
      </c>
      <c r="Q83" s="258">
        <f>'[6]RKL CIRCLE'!R83+'[6]BRL CIRCLE'!R83+'[6]BGH CIRCLE'!R83+'[6]BGR CIRCLE'!R83+'[6]BPT CIRCLE'!R83</f>
        <v>16449</v>
      </c>
      <c r="R83" s="258">
        <f>'[6]RKL CIRCLE'!S83+'[6]BRL CIRCLE'!S83+'[6]BGH CIRCLE'!S83+'[6]BGR CIRCLE'!S83+'[6]BPT CIRCLE'!S83</f>
        <v>16907</v>
      </c>
      <c r="S83" s="258">
        <f>'[6]RKL CIRCLE'!T83+'[6]BRL CIRCLE'!T83+'[6]BGH CIRCLE'!T83+'[6]BGR CIRCLE'!T83+'[6]BPT CIRCLE'!T83</f>
        <v>16941</v>
      </c>
      <c r="T83" s="258">
        <f>'[6]RKL CIRCLE'!U83+'[6]BRL CIRCLE'!U83+'[6]BGH CIRCLE'!U83+'[6]BGR CIRCLE'!U83+'[6]BPT CIRCLE'!U83</f>
        <v>18565</v>
      </c>
      <c r="U83" s="258">
        <f>'[6]RKL CIRCLE'!V83+'[6]BRL CIRCLE'!V83+'[6]BGH CIRCLE'!V83+'[6]BGR CIRCLE'!V83+'[6]BPT CIRCLE'!V83</f>
        <v>19475</v>
      </c>
      <c r="V83" s="258">
        <f>'[6]RKL CIRCLE'!W83+'[6]BRL CIRCLE'!W83+'[6]BGH CIRCLE'!W83+'[6]BGR CIRCLE'!W83+'[6]BPT CIRCLE'!W83</f>
        <v>21461</v>
      </c>
      <c r="W83" s="258">
        <f>'[6]RKL CIRCLE'!X83+'[6]BRL CIRCLE'!X83+'[6]BGH CIRCLE'!X83+'[6]BGR CIRCLE'!X83+'[6]BPT CIRCLE'!X83</f>
        <v>22893</v>
      </c>
      <c r="X83" s="259">
        <f>'[6]RKL CIRCLE'!Y83+'[6]BRL CIRCLE'!Y83+'[6]BGH CIRCLE'!Y83+'[6]BGR CIRCLE'!Y83+'[6]BPT CIRCLE'!Y83</f>
        <v>23928</v>
      </c>
      <c r="Y83" s="258">
        <f t="shared" si="28"/>
        <v>23928</v>
      </c>
      <c r="Z83" s="258">
        <f>'[6]RKL CIRCLE'!AA83+'[6]BRL CIRCLE'!AA83+'[6]BGH CIRCLE'!AA83+'[6]BGR CIRCLE'!AA83+'[6]BPT CIRCLE'!AA83</f>
        <v>25413</v>
      </c>
      <c r="AA83" s="260">
        <f>'[6]RKL CIRCLE'!AC83+'[6]BRL CIRCLE'!AC83+'[6]BGH CIRCLE'!AC83+'[6]BGR CIRCLE'!AC83+'[6]BPT CIRCLE'!AC83</f>
        <v>25623</v>
      </c>
      <c r="AB83" s="258">
        <f t="shared" si="29"/>
        <v>25623</v>
      </c>
      <c r="AC83" s="260">
        <f>'[6]RKL CIRCLE'!AD83+'[6]BRL CIRCLE'!AD83+'[6]BGH CIRCLE'!AD83+'[6]BGR CIRCLE'!AD83+'[6]BPT CIRCLE'!AD83</f>
        <v>26932</v>
      </c>
      <c r="AD83" s="260">
        <f>'[6]RKL CIRCLE'!AE83+'[6]BRL CIRCLE'!AE83+'[6]BGH CIRCLE'!AE83+'[6]BGR CIRCLE'!AE83+'[6]BPT CIRCLE'!AE83</f>
        <v>29456</v>
      </c>
      <c r="AE83" s="260">
        <f t="shared" si="38"/>
        <v>29456</v>
      </c>
      <c r="AF83" s="258">
        <f>'[6]RKL CIRCLE'!AF83+'[6]BRL CIRCLE'!AF83+'[6]BGH CIRCLE'!AF83+'[6]BGR CIRCLE'!AF83+'[6]BPT CIRCLE'!AF83</f>
        <v>33390</v>
      </c>
      <c r="AG83" s="258">
        <f>'[6]RKL CIRCLE'!AG83+'[6]BRL CIRCLE'!AG83+'[6]BGH CIRCLE'!AG83+'[6]BGR CIRCLE'!AG83+'[6]BPT CIRCLE'!AG83</f>
        <v>35998</v>
      </c>
      <c r="AH83" s="258">
        <f t="shared" si="39"/>
        <v>35998</v>
      </c>
      <c r="AI83" s="258">
        <f>'[6]RKL CIRCLE'!AH83+'[6]BRL CIRCLE'!AH83+'[6]BGH CIRCLE'!AH83+'[6]BGR CIRCLE'!AH83+'[6]BPT CIRCLE'!AH83</f>
        <v>37946</v>
      </c>
      <c r="AJ83" s="258">
        <f>'[6]RKL CIRCLE'!AI83+'[6]BRL CIRCLE'!AI83+'[6]BGH CIRCLE'!AI83+'[6]BGR CIRCLE'!AI83+'[6]BPT CIRCLE'!AI83</f>
        <v>38993</v>
      </c>
      <c r="AK83" s="258">
        <f t="shared" si="40"/>
        <v>38993</v>
      </c>
      <c r="AL83" s="258">
        <f>'[6]RKL CIRCLE'!AJ83+'[6]BRL CIRCLE'!AJ83+'[6]BGH CIRCLE'!AJ83+'[6]BGR CIRCLE'!AJ83+'[6]BPT CIRCLE'!AJ83</f>
        <v>39881</v>
      </c>
      <c r="AM83" s="258">
        <f>'[6]RKL CIRCLE'!AL83+'[6]BRL CIRCLE'!AL83+'[6]BGH CIRCLE'!AL83+'[6]BGR CIRCLE'!AL83+'[6]BPT CIRCLE'!AL83</f>
        <v>41437</v>
      </c>
      <c r="AN83" s="258">
        <f t="shared" si="41"/>
        <v>41437</v>
      </c>
      <c r="AO83" s="258">
        <f>'[6]RKL CIRCLE'!AM83+'[6]BRL CIRCLE'!AM83+'[6]BGH CIRCLE'!AM83+'[6]BGR CIRCLE'!AM83+'[6]BPT CIRCLE'!AM83</f>
        <v>44595</v>
      </c>
      <c r="AP83" s="258">
        <f>'[6]RKL CIRCLE'!AN83+'[6]BRL CIRCLE'!AN83+'[6]BGH CIRCLE'!AN83+'[6]BGR CIRCLE'!AN83+'[6]BPT CIRCLE'!AN83</f>
        <v>45996</v>
      </c>
      <c r="AQ83" s="258">
        <f t="shared" si="42"/>
        <v>45996</v>
      </c>
      <c r="AR83" s="258">
        <f>'[6]RKL CIRCLE'!AO83+'[6]BRL CIRCLE'!AO83+'[6]BGH CIRCLE'!AO83+'[6]BGR CIRCLE'!AO83+'[6]BPT CIRCLE'!AO83</f>
        <v>45996</v>
      </c>
      <c r="AS83" s="258">
        <f>'[6]RKL CIRCLE'!AP83+'[6]BRL CIRCLE'!AP83+'[6]BGH CIRCLE'!AP83+'[6]BGR CIRCLE'!AP83+'[6]BPT CIRCLE'!AP83</f>
        <v>48229</v>
      </c>
      <c r="AT83" s="261"/>
      <c r="AU83" s="261"/>
      <c r="AV83" s="261"/>
      <c r="AW83" s="261"/>
      <c r="AX83" s="261"/>
      <c r="AY83" s="219" t="s">
        <v>511</v>
      </c>
      <c r="AZ83" s="271">
        <f t="shared" ref="AZ83:BI83" si="45">AZ80/(AZ75+AZ76)</f>
        <v>0.92950210746680062</v>
      </c>
      <c r="BA83" s="271">
        <f t="shared" si="45"/>
        <v>0.94757602591944445</v>
      </c>
      <c r="BB83" s="271">
        <f t="shared" si="45"/>
        <v>0.886395035265925</v>
      </c>
      <c r="BC83" s="271">
        <f t="shared" si="45"/>
        <v>0.88952788156938267</v>
      </c>
      <c r="BD83" s="271">
        <f t="shared" si="45"/>
        <v>0.81615632673266247</v>
      </c>
      <c r="BE83" s="271">
        <f t="shared" si="45"/>
        <v>0.80978237160564559</v>
      </c>
      <c r="BF83" s="271">
        <f t="shared" si="45"/>
        <v>0.80047445571888287</v>
      </c>
      <c r="BG83" s="271">
        <f t="shared" si="45"/>
        <v>0.73769817594603404</v>
      </c>
      <c r="BH83" s="271">
        <f t="shared" si="45"/>
        <v>0.6885000585070794</v>
      </c>
      <c r="BI83" s="271">
        <f t="shared" si="45"/>
        <v>0.69280058810564693</v>
      </c>
    </row>
    <row r="84" spans="1:61">
      <c r="A84" s="257" t="s">
        <v>160</v>
      </c>
      <c r="B84" s="258">
        <f>'[6]RKL CIRCLE'!C84+'[6]BRL CIRCLE'!C84+'[6]BGH CIRCLE'!C84+'[6]BGR CIRCLE'!C84+'[6]BPT CIRCLE'!C84</f>
        <v>10900</v>
      </c>
      <c r="C84" s="258">
        <f>'[6]RKL CIRCLE'!D84+'[6]BRL CIRCLE'!D84+'[6]BGH CIRCLE'!D84+'[6]BGR CIRCLE'!D84+'[6]BPT CIRCLE'!D84</f>
        <v>10900</v>
      </c>
      <c r="D84" s="258">
        <f>'[6]RKL CIRCLE'!E84+'[6]BRL CIRCLE'!E84+'[6]BGH CIRCLE'!E84+'[6]BGR CIRCLE'!E84+'[6]BPT CIRCLE'!E84</f>
        <v>11631</v>
      </c>
      <c r="E84" s="258">
        <f>'[6]RKL CIRCLE'!F84+'[6]BRL CIRCLE'!F84+'[6]BGH CIRCLE'!F84+'[6]BGR CIRCLE'!F84+'[6]BPT CIRCLE'!F84</f>
        <v>12132</v>
      </c>
      <c r="F84" s="258">
        <f>'[6]RKL CIRCLE'!G84+'[6]BRL CIRCLE'!G84+'[6]BGH CIRCLE'!G84+'[6]BGR CIRCLE'!G84+'[6]BPT CIRCLE'!G84</f>
        <v>12168</v>
      </c>
      <c r="G84" s="258">
        <f>'[6]RKL CIRCLE'!H84+'[6]BRL CIRCLE'!H84+'[6]BGH CIRCLE'!H84+'[6]BGR CIRCLE'!H84+'[6]BPT CIRCLE'!H84</f>
        <v>12510</v>
      </c>
      <c r="H84" s="258">
        <f>'[6]RKL CIRCLE'!I84+'[6]BRL CIRCLE'!I84+'[6]BGH CIRCLE'!I84+'[6]BGR CIRCLE'!I84+'[6]BPT CIRCLE'!I84</f>
        <v>12558</v>
      </c>
      <c r="I84" s="258">
        <f>'[6]RKL CIRCLE'!J84+'[6]BRL CIRCLE'!J84+'[6]BGH CIRCLE'!J84+'[6]BGR CIRCLE'!J84+'[6]BPT CIRCLE'!J84</f>
        <v>12558</v>
      </c>
      <c r="J84" s="258">
        <f>'[6]RKL CIRCLE'!K84+'[6]BRL CIRCLE'!K84+'[6]BGH CIRCLE'!K84+'[6]BGR CIRCLE'!K84+'[6]BPT CIRCLE'!K84</f>
        <v>12558</v>
      </c>
      <c r="K84" s="258">
        <f>'[6]RKL CIRCLE'!L84+'[6]BRL CIRCLE'!L84+'[6]BGH CIRCLE'!L84+'[6]BGR CIRCLE'!L84+'[6]BPT CIRCLE'!L84</f>
        <v>12558</v>
      </c>
      <c r="L84" s="258">
        <f>'[6]RKL CIRCLE'!M84+'[6]BRL CIRCLE'!M84+'[6]BGH CIRCLE'!M84+'[6]BGR CIRCLE'!M84+'[6]BPT CIRCLE'!M84</f>
        <v>12558</v>
      </c>
      <c r="M84" s="258">
        <f>'[6]RKL CIRCLE'!N84+'[6]BRL CIRCLE'!N84+'[6]BGH CIRCLE'!N84+'[6]BGR CIRCLE'!N84+'[6]BPT CIRCLE'!N84</f>
        <v>12558</v>
      </c>
      <c r="N84" s="258">
        <f>'[6]RKL CIRCLE'!O84+'[6]BRL CIRCLE'!O84+'[6]BGH CIRCLE'!O84+'[6]BGR CIRCLE'!O84+'[6]BPT CIRCLE'!O84</f>
        <v>12558</v>
      </c>
      <c r="O84" s="258">
        <f>'[6]RKL CIRCLE'!P84+'[6]BRL CIRCLE'!P84+'[6]BGH CIRCLE'!P84+'[6]BGR CIRCLE'!P84+'[6]BPT CIRCLE'!P84</f>
        <v>12558</v>
      </c>
      <c r="P84" s="258">
        <f>'[6]RKL CIRCLE'!Q84+'[6]BRL CIRCLE'!Q84+'[6]BGH CIRCLE'!Q84+'[6]BGR CIRCLE'!Q84+'[6]BPT CIRCLE'!Q84</f>
        <v>12558</v>
      </c>
      <c r="Q84" s="258">
        <f>'[6]RKL CIRCLE'!R84+'[6]BRL CIRCLE'!R84+'[6]BGH CIRCLE'!R84+'[6]BGR CIRCLE'!R84+'[6]BPT CIRCLE'!R84</f>
        <v>12558</v>
      </c>
      <c r="R84" s="258">
        <f>'[6]RKL CIRCLE'!S84+'[6]BRL CIRCLE'!S84+'[6]BGH CIRCLE'!S84+'[6]BGR CIRCLE'!S84+'[6]BPT CIRCLE'!S84</f>
        <v>12558</v>
      </c>
      <c r="S84" s="258">
        <f>'[6]RKL CIRCLE'!T84+'[6]BRL CIRCLE'!T84+'[6]BGH CIRCLE'!T84+'[6]BGR CIRCLE'!T84+'[6]BPT CIRCLE'!T84</f>
        <v>12558</v>
      </c>
      <c r="T84" s="258">
        <f>'[6]RKL CIRCLE'!U84+'[6]BRL CIRCLE'!U84+'[6]BGH CIRCLE'!U84+'[6]BGR CIRCLE'!U84+'[6]BPT CIRCLE'!U84</f>
        <v>12558</v>
      </c>
      <c r="U84" s="258">
        <f>'[6]RKL CIRCLE'!V84+'[6]BRL CIRCLE'!V84+'[6]BGH CIRCLE'!V84+'[6]BGR CIRCLE'!V84+'[6]BPT CIRCLE'!V84</f>
        <v>12558</v>
      </c>
      <c r="V84" s="258">
        <f>'[6]RKL CIRCLE'!W84+'[6]BRL CIRCLE'!W84+'[6]BGH CIRCLE'!W84+'[6]BGR CIRCLE'!W84+'[6]BPT CIRCLE'!W84</f>
        <v>12558</v>
      </c>
      <c r="W84" s="258">
        <f>'[6]RKL CIRCLE'!X84+'[6]BRL CIRCLE'!X84+'[6]BGH CIRCLE'!X84+'[6]BGR CIRCLE'!X84+'[6]BPT CIRCLE'!X84</f>
        <v>12558</v>
      </c>
      <c r="X84" s="259">
        <f>'[6]RKL CIRCLE'!Y84+'[6]BRL CIRCLE'!Y84+'[6]BGH CIRCLE'!Y84+'[6]BGR CIRCLE'!Y84+'[6]BPT CIRCLE'!Y84</f>
        <v>12558</v>
      </c>
      <c r="Y84" s="258">
        <f t="shared" si="28"/>
        <v>12558</v>
      </c>
      <c r="Z84" s="258">
        <f>'[6]RKL CIRCLE'!AA84+'[6]BRL CIRCLE'!AA84+'[6]BGH CIRCLE'!AA84+'[6]BGR CIRCLE'!AA84+'[6]BPT CIRCLE'!AA84</f>
        <v>12558</v>
      </c>
      <c r="AA84" s="260">
        <f>'[6]RKL CIRCLE'!AC84+'[6]BRL CIRCLE'!AC84+'[6]BGH CIRCLE'!AC84+'[6]BGR CIRCLE'!AC84+'[6]BPT CIRCLE'!AC84</f>
        <v>12658</v>
      </c>
      <c r="AB84" s="258">
        <f t="shared" si="29"/>
        <v>12658</v>
      </c>
      <c r="AC84" s="260">
        <f>'[6]RKL CIRCLE'!AD84+'[6]BRL CIRCLE'!AD84+'[6]BGH CIRCLE'!AD84+'[6]BGR CIRCLE'!AD84+'[6]BPT CIRCLE'!AD84</f>
        <v>12658</v>
      </c>
      <c r="AD84" s="260">
        <f>'[6]RKL CIRCLE'!AE84+'[6]BRL CIRCLE'!AE84+'[6]BGH CIRCLE'!AE84+'[6]BGR CIRCLE'!AE84+'[6]BPT CIRCLE'!AE84</f>
        <v>12658</v>
      </c>
      <c r="AE84" s="260">
        <f t="shared" si="38"/>
        <v>12658</v>
      </c>
      <c r="AF84" s="258">
        <f>'[6]RKL CIRCLE'!AF84+'[6]BRL CIRCLE'!AF84+'[6]BGH CIRCLE'!AF84+'[6]BGR CIRCLE'!AF84+'[6]BPT CIRCLE'!AF84</f>
        <v>4119</v>
      </c>
      <c r="AG84" s="258">
        <f>'[6]RKL CIRCLE'!AG84+'[6]BRL CIRCLE'!AG84+'[6]BGH CIRCLE'!AG84+'[6]BGR CIRCLE'!AG84+'[6]BPT CIRCLE'!AG84</f>
        <v>3232</v>
      </c>
      <c r="AH84" s="258">
        <f t="shared" si="39"/>
        <v>3232</v>
      </c>
      <c r="AI84" s="258">
        <f>'[6]RKL CIRCLE'!AH84+'[6]BRL CIRCLE'!AH84+'[6]BGH CIRCLE'!AH84+'[6]BGR CIRCLE'!AH84+'[6]BPT CIRCLE'!AH84</f>
        <v>3231</v>
      </c>
      <c r="AJ84" s="258">
        <f>'[6]RKL CIRCLE'!AI84+'[6]BRL CIRCLE'!AI84+'[6]BGH CIRCLE'!AI84+'[6]BGR CIRCLE'!AI84+'[6]BPT CIRCLE'!AI84</f>
        <v>2691</v>
      </c>
      <c r="AK84" s="258">
        <f t="shared" si="40"/>
        <v>2691</v>
      </c>
      <c r="AL84" s="258">
        <f>'[6]RKL CIRCLE'!AJ84+'[6]BRL CIRCLE'!AJ84+'[6]BGH CIRCLE'!AJ84+'[6]BGR CIRCLE'!AJ84+'[6]BPT CIRCLE'!AJ84</f>
        <v>959</v>
      </c>
      <c r="AM84" s="258">
        <f>'[6]RKL CIRCLE'!AL84+'[6]BRL CIRCLE'!AL84+'[6]BGH CIRCLE'!AL84+'[6]BGR CIRCLE'!AL84+'[6]BPT CIRCLE'!AL84</f>
        <v>472</v>
      </c>
      <c r="AN84" s="258">
        <f t="shared" si="41"/>
        <v>472</v>
      </c>
      <c r="AO84" s="258">
        <f>'[6]RKL CIRCLE'!AM84+'[6]BRL CIRCLE'!AM84+'[6]BGH CIRCLE'!AM84+'[6]BGR CIRCLE'!AM84+'[6]BPT CIRCLE'!AM84</f>
        <v>2751</v>
      </c>
      <c r="AP84" s="258">
        <f>'[6]RKL CIRCLE'!AN84+'[6]BRL CIRCLE'!AN84+'[6]BGH CIRCLE'!AN84+'[6]BGR CIRCLE'!AN84+'[6]BPT CIRCLE'!AN84</f>
        <v>3190</v>
      </c>
      <c r="AQ84" s="258">
        <f t="shared" si="42"/>
        <v>3190</v>
      </c>
      <c r="AR84" s="258">
        <f>'[6]RKL CIRCLE'!AO84+'[6]BRL CIRCLE'!AO84+'[6]BGH CIRCLE'!AO84+'[6]BGR CIRCLE'!AO84+'[6]BPT CIRCLE'!AO84</f>
        <v>3190</v>
      </c>
      <c r="AS84" s="258">
        <f>'[6]RKL CIRCLE'!AP84+'[6]BRL CIRCLE'!AP84+'[6]BGH CIRCLE'!AP84+'[6]BGR CIRCLE'!AP84+'[6]BPT CIRCLE'!AP84</f>
        <v>3190</v>
      </c>
      <c r="AT84" s="261"/>
      <c r="AU84" s="261"/>
      <c r="AV84" s="261"/>
      <c r="AW84" s="261"/>
      <c r="AX84" s="261"/>
      <c r="AY84" s="219" t="s">
        <v>512</v>
      </c>
      <c r="AZ84" s="262">
        <v>372</v>
      </c>
      <c r="BA84" s="262">
        <v>382</v>
      </c>
      <c r="BB84" s="262">
        <v>321</v>
      </c>
      <c r="BC84" s="262">
        <v>320</v>
      </c>
      <c r="BD84" s="262">
        <v>318</v>
      </c>
      <c r="BE84" s="263">
        <v>274</v>
      </c>
      <c r="BF84" s="263">
        <v>284</v>
      </c>
      <c r="BG84" s="263">
        <v>582</v>
      </c>
      <c r="BH84" s="263">
        <v>600</v>
      </c>
      <c r="BI84" s="263">
        <v>611</v>
      </c>
    </row>
    <row r="85" spans="1:61">
      <c r="A85" s="257" t="s">
        <v>325</v>
      </c>
      <c r="B85" s="258"/>
      <c r="C85" s="258"/>
      <c r="D85" s="258"/>
      <c r="E85" s="258"/>
      <c r="F85" s="258"/>
      <c r="G85" s="258"/>
      <c r="H85" s="258"/>
      <c r="I85" s="258"/>
      <c r="J85" s="258"/>
      <c r="K85" s="258"/>
      <c r="L85" s="258"/>
      <c r="M85" s="258"/>
      <c r="N85" s="258"/>
      <c r="O85" s="258"/>
      <c r="P85" s="258"/>
      <c r="Q85" s="258"/>
      <c r="R85" s="258"/>
      <c r="S85" s="258"/>
      <c r="T85" s="258"/>
      <c r="U85" s="258"/>
      <c r="V85" s="258"/>
      <c r="W85" s="258"/>
      <c r="X85" s="259"/>
      <c r="Y85" s="258"/>
      <c r="Z85" s="260">
        <v>1267.1610000000001</v>
      </c>
      <c r="AA85" s="260">
        <v>1289.3320000000001</v>
      </c>
      <c r="AB85" s="258"/>
      <c r="AC85" s="260">
        <v>1358</v>
      </c>
      <c r="AD85" s="260">
        <v>1192.42</v>
      </c>
      <c r="AE85" s="260">
        <f t="shared" si="38"/>
        <v>1192.42</v>
      </c>
      <c r="AF85" s="258">
        <v>1612</v>
      </c>
      <c r="AG85" s="260">
        <v>1687.9510000000005</v>
      </c>
      <c r="AH85" s="260">
        <f t="shared" si="39"/>
        <v>1687.9510000000005</v>
      </c>
      <c r="AI85" s="260">
        <v>1697.0510000000002</v>
      </c>
      <c r="AJ85" s="260">
        <v>1760.44</v>
      </c>
      <c r="AK85" s="260">
        <f t="shared" si="40"/>
        <v>1760.44</v>
      </c>
      <c r="AL85" s="260">
        <f>'[6]RKL CIRCLE'!AJ85+'[6]BRL CIRCLE'!AJ85+'[6]BGH CIRCLE'!AJ85+'[6]BGR CIRCLE'!AJ85+'[6]BPT CIRCLE'!AJ85</f>
        <v>1804.3640000000003</v>
      </c>
      <c r="AM85" s="260">
        <f>'[6]RKL CIRCLE'!AL85+'[6]BRL CIRCLE'!AL85+'[6]BGH CIRCLE'!AL85+'[6]BGR CIRCLE'!AL85+'[6]BPT CIRCLE'!AL85</f>
        <v>1904.7720000000004</v>
      </c>
      <c r="AN85" s="260">
        <f t="shared" si="41"/>
        <v>1904.7720000000004</v>
      </c>
      <c r="AO85" s="260">
        <f>'[6]RKL CIRCLE'!AM85+'[6]BRL CIRCLE'!AM85+'[6]BGH CIRCLE'!AM85+'[6]BGR CIRCLE'!AM85+'[6]BPT CIRCLE'!AM85</f>
        <v>2063.9960000000001</v>
      </c>
      <c r="AP85" s="260">
        <f>'[6]RKL CIRCLE'!AN85+'[6]BRL CIRCLE'!AN85+'[6]BGH CIRCLE'!AN85+'[6]BGR CIRCLE'!AN85+'[6]BPT CIRCLE'!AN85</f>
        <v>2112.348</v>
      </c>
      <c r="AQ85" s="260">
        <f t="shared" si="42"/>
        <v>2112.348</v>
      </c>
      <c r="AR85" s="258">
        <f>'[6]RKL CIRCLE'!AO85+'[6]BRL CIRCLE'!AO85+'[6]BGH CIRCLE'!AO85+'[6]BGR CIRCLE'!AO85+'[6]BPT CIRCLE'!AO85</f>
        <v>2112.348</v>
      </c>
      <c r="AS85" s="258">
        <f>'[6]RKL CIRCLE'!AP85+'[6]BRL CIRCLE'!AP85+'[6]BGH CIRCLE'!AP85+'[6]BGR CIRCLE'!AP85+'[6]BPT CIRCLE'!AP85</f>
        <v>2300.5500000000002</v>
      </c>
      <c r="AT85" s="261"/>
      <c r="AU85" s="275"/>
      <c r="AV85" s="275"/>
      <c r="AW85" s="275"/>
      <c r="AX85" s="275"/>
      <c r="AY85" s="219" t="s">
        <v>513</v>
      </c>
      <c r="AZ85" s="262">
        <v>45</v>
      </c>
      <c r="BA85" s="262">
        <v>69</v>
      </c>
      <c r="BB85" s="262">
        <v>170</v>
      </c>
      <c r="BC85" s="262">
        <v>170</v>
      </c>
      <c r="BD85" s="262">
        <v>195</v>
      </c>
      <c r="BE85" s="262">
        <v>0</v>
      </c>
      <c r="BF85" s="262">
        <v>26</v>
      </c>
      <c r="BG85" s="262">
        <v>17</v>
      </c>
      <c r="BH85" s="262">
        <v>0</v>
      </c>
      <c r="BI85" s="262">
        <v>0</v>
      </c>
    </row>
    <row r="86" spans="1:61">
      <c r="A86" s="257" t="s">
        <v>161</v>
      </c>
      <c r="B86" s="258">
        <f>'[6]RKL CIRCLE'!C127+'[6]BRL CIRCLE'!C127+'[6]BGH CIRCLE'!C127+'[6]BGR CIRCLE'!C127+'[6]BPT CIRCLE'!C127</f>
        <v>0</v>
      </c>
      <c r="C86" s="258">
        <f>'[6]RKL CIRCLE'!D127+'[6]BRL CIRCLE'!D127+'[6]BGH CIRCLE'!D127+'[6]BGR CIRCLE'!D127+'[6]BPT CIRCLE'!D127</f>
        <v>0</v>
      </c>
      <c r="D86" s="258">
        <f>'[6]RKL CIRCLE'!E127+'[6]BRL CIRCLE'!E127+'[6]BGH CIRCLE'!E127+'[6]BGR CIRCLE'!E127+'[6]BPT CIRCLE'!E127</f>
        <v>0</v>
      </c>
      <c r="E86" s="258">
        <f>'[6]RKL CIRCLE'!F127+'[6]BRL CIRCLE'!F127+'[6]BGH CIRCLE'!F127+'[6]BGR CIRCLE'!F127+'[6]BPT CIRCLE'!F127</f>
        <v>0</v>
      </c>
      <c r="F86" s="258">
        <f>'[6]RKL CIRCLE'!G127+'[6]BRL CIRCLE'!G127+'[6]BGH CIRCLE'!G127+'[6]BGR CIRCLE'!G127+'[6]BPT CIRCLE'!G127</f>
        <v>0</v>
      </c>
      <c r="G86" s="258">
        <f>'[6]RKL CIRCLE'!H127+'[6]BRL CIRCLE'!H127+'[6]BGH CIRCLE'!H127+'[6]BGR CIRCLE'!H127+'[6]BPT CIRCLE'!H127</f>
        <v>0</v>
      </c>
      <c r="H86" s="258">
        <f>'[6]RKL CIRCLE'!I127+'[6]BRL CIRCLE'!I127+'[6]BGH CIRCLE'!I127+'[6]BGR CIRCLE'!I127+'[6]BPT CIRCLE'!I127</f>
        <v>0</v>
      </c>
      <c r="I86" s="258">
        <f>'[6]RKL CIRCLE'!J127+'[6]BRL CIRCLE'!J127+'[6]BGH CIRCLE'!J127+'[6]BGR CIRCLE'!J127+'[6]BPT CIRCLE'!J127</f>
        <v>0</v>
      </c>
      <c r="J86" s="258">
        <f>'[6]RKL CIRCLE'!K127+'[6]BRL CIRCLE'!K127+'[6]BGH CIRCLE'!K127+'[6]BGR CIRCLE'!K127+'[6]BPT CIRCLE'!K127</f>
        <v>0</v>
      </c>
      <c r="K86" s="258">
        <f>'[6]RKL CIRCLE'!L127+'[6]BRL CIRCLE'!L127+'[6]BGH CIRCLE'!L127+'[6]BGR CIRCLE'!L127+'[6]BPT CIRCLE'!L127</f>
        <v>0</v>
      </c>
      <c r="L86" s="258">
        <f>'[6]RKL CIRCLE'!M127+'[6]BRL CIRCLE'!M127+'[6]BGH CIRCLE'!M127+'[6]BGR CIRCLE'!M127+'[6]BPT CIRCLE'!M127</f>
        <v>0</v>
      </c>
      <c r="M86" s="258">
        <f>'[6]RKL CIRCLE'!N127+'[6]BRL CIRCLE'!N127+'[6]BGH CIRCLE'!N127+'[6]BGR CIRCLE'!N127+'[6]BPT CIRCLE'!N127</f>
        <v>0</v>
      </c>
      <c r="N86" s="258">
        <f>'[6]RKL CIRCLE'!O127+'[6]BRL CIRCLE'!O127+'[6]BGH CIRCLE'!O127+'[6]BGR CIRCLE'!O127+'[6]BPT CIRCLE'!O127</f>
        <v>0</v>
      </c>
      <c r="O86" s="258">
        <f>'[6]RKL CIRCLE'!P127+'[6]BRL CIRCLE'!P127+'[6]BGH CIRCLE'!P127+'[6]BGR CIRCLE'!P127+'[6]BPT CIRCLE'!P127</f>
        <v>0</v>
      </c>
      <c r="P86" s="258">
        <f>'[6]RKL CIRCLE'!Q127+'[6]BRL CIRCLE'!Q127+'[6]BGH CIRCLE'!Q127+'[6]BGR CIRCLE'!Q127+'[6]BPT CIRCLE'!Q127</f>
        <v>0</v>
      </c>
      <c r="Q86" s="258">
        <f>'[6]RKL CIRCLE'!R127+'[6]BRL CIRCLE'!R127+'[6]BGH CIRCLE'!R127+'[6]BGR CIRCLE'!R127+'[6]BPT CIRCLE'!R127</f>
        <v>0</v>
      </c>
      <c r="R86" s="258">
        <f>'[6]RKL CIRCLE'!S127+'[6]BRL CIRCLE'!S127+'[6]BGH CIRCLE'!S127+'[6]BGR CIRCLE'!S127+'[6]BPT CIRCLE'!S127</f>
        <v>0</v>
      </c>
      <c r="S86" s="258">
        <f>'[6]RKL CIRCLE'!T127+'[6]BRL CIRCLE'!T127+'[6]BGH CIRCLE'!T127+'[6]BGR CIRCLE'!T127+'[6]BPT CIRCLE'!T127</f>
        <v>0</v>
      </c>
      <c r="T86" s="258">
        <v>63</v>
      </c>
      <c r="U86" s="258">
        <v>65</v>
      </c>
      <c r="V86" s="258">
        <f>'[6]RKL CIRCLE'!W86+'[6]BRL CIRCLE'!W86+'[6]BGH CIRCLE'!W86+'[6]BGR CIRCLE'!W86+'[6]BPT CIRCLE'!W86</f>
        <v>65</v>
      </c>
      <c r="W86" s="258">
        <f>'[6]RKL CIRCLE'!X86+'[6]BRL CIRCLE'!X86+'[6]BGH CIRCLE'!X86+'[6]BGR CIRCLE'!X86+'[6]BPT CIRCLE'!X86</f>
        <v>56</v>
      </c>
      <c r="X86" s="259">
        <f>'[6]RKL CIRCLE'!Y86+'[6]BRL CIRCLE'!Y86+'[6]BGH CIRCLE'!Y86+'[6]BGR CIRCLE'!Y86+'[6]BPT CIRCLE'!Y86</f>
        <v>65</v>
      </c>
      <c r="Y86" s="258">
        <f t="shared" si="28"/>
        <v>65</v>
      </c>
      <c r="Z86" s="258">
        <f>'[6]RKL CIRCLE'!AA86+'[6]BRL CIRCLE'!AA86+'[6]BGH CIRCLE'!AA86+'[6]BGR CIRCLE'!AA86+'[6]BPT CIRCLE'!AA86</f>
        <v>60</v>
      </c>
      <c r="AA86" s="260">
        <f>'[6]RKL CIRCLE'!AC86+'[6]BRL CIRCLE'!AC86+'[6]BGH CIRCLE'!AC86+'[6]BGR CIRCLE'!AC86+'[6]BPT CIRCLE'!AC86</f>
        <v>88</v>
      </c>
      <c r="AB86" s="258">
        <f t="shared" si="29"/>
        <v>88</v>
      </c>
      <c r="AC86" s="260">
        <f>'[6]RKL CIRCLE'!AD86+'[6]BRL CIRCLE'!AD86+'[6]BGH CIRCLE'!AD86+'[6]BGR CIRCLE'!AD86+'[6]BPT CIRCLE'!AD86</f>
        <v>63</v>
      </c>
      <c r="AD86" s="260">
        <f>'[6]RKL CIRCLE'!AE86+'[6]BRL CIRCLE'!AE86+'[6]BGH CIRCLE'!AE86+'[6]BGR CIRCLE'!AE86+'[6]BPT CIRCLE'!AE86</f>
        <v>64</v>
      </c>
      <c r="AE86" s="260">
        <f t="shared" si="38"/>
        <v>64</v>
      </c>
      <c r="AF86" s="258">
        <f>'[6]RKL CIRCLE'!AF86+'[6]BRL CIRCLE'!AF86+'[6]BGH CIRCLE'!AF86+'[6]BGR CIRCLE'!AF86+'[6]BPT CIRCLE'!AF86</f>
        <v>52</v>
      </c>
      <c r="AG86" s="258">
        <f>'[6]RKL CIRCLE'!AG86+'[6]BRL CIRCLE'!AG86+'[6]BGH CIRCLE'!AG86+'[6]BGR CIRCLE'!AG86+'[6]BPT CIRCLE'!AG86</f>
        <v>20</v>
      </c>
      <c r="AH86" s="258">
        <f>AG86</f>
        <v>20</v>
      </c>
      <c r="AI86" s="258">
        <f>'[6]RKL CIRCLE'!AH86+'[6]BRL CIRCLE'!AH86+'[6]BGH CIRCLE'!AH86+'[6]BGR CIRCLE'!AH86+'[6]BPT CIRCLE'!AH86</f>
        <v>38</v>
      </c>
      <c r="AJ86" s="258">
        <f>'[6]RKL CIRCLE'!AI86+'[6]BRL CIRCLE'!AI86+'[6]BGH CIRCLE'!AI86+'[6]BGR CIRCLE'!AI86+'[6]BPT CIRCLE'!AI86</f>
        <v>40</v>
      </c>
      <c r="AK86" s="258">
        <f>AJ86</f>
        <v>40</v>
      </c>
      <c r="AL86" s="258">
        <f>'[6]RKL CIRCLE'!AJ86+'[6]BRL CIRCLE'!AJ86+'[6]BGH CIRCLE'!AJ86+'[6]BGR CIRCLE'!AJ86+'[6]BPT CIRCLE'!AJ86</f>
        <v>56</v>
      </c>
      <c r="AM86" s="258">
        <f>'[6]RKL CIRCLE'!AL86+'[6]BRL CIRCLE'!AL86+'[6]BGH CIRCLE'!AL86+'[6]BGR CIRCLE'!AL86+'[6]BPT CIRCLE'!AL86</f>
        <v>65</v>
      </c>
      <c r="AN86" s="258">
        <f>AM86</f>
        <v>65</v>
      </c>
      <c r="AO86" s="258">
        <f>'[6]RKL CIRCLE'!AM86+'[6]BRL CIRCLE'!AM86+'[6]BGH CIRCLE'!AM86+'[6]BGR CIRCLE'!AM86+'[6]BPT CIRCLE'!AM86</f>
        <v>91</v>
      </c>
      <c r="AP86" s="258">
        <f>'[6]RKL CIRCLE'!AN86+'[6]BRL CIRCLE'!AN86+'[6]BGH CIRCLE'!AN86+'[6]BGR CIRCLE'!AN86+'[6]BPT CIRCLE'!AN86</f>
        <v>91</v>
      </c>
      <c r="AQ86" s="258">
        <f>AP86</f>
        <v>91</v>
      </c>
      <c r="AR86" s="258">
        <f>'[6]RKL CIRCLE'!AO86+'[6]BRL CIRCLE'!AO86+'[6]BGH CIRCLE'!AO86+'[6]BGR CIRCLE'!AO86+'[6]BPT CIRCLE'!AO86</f>
        <v>91</v>
      </c>
      <c r="AS86" s="258">
        <f>'[6]RKL CIRCLE'!AP86+'[6]BRL CIRCLE'!AP86+'[6]BGH CIRCLE'!AP86+'[6]BGR CIRCLE'!AP86+'[6]BPT CIRCLE'!AP86</f>
        <v>91</v>
      </c>
      <c r="AT86" s="261"/>
      <c r="AU86" s="261"/>
      <c r="AV86" s="261"/>
      <c r="AW86" s="261"/>
      <c r="AX86" s="261"/>
      <c r="AY86" s="219" t="s">
        <v>514</v>
      </c>
      <c r="AZ86" s="262">
        <f>AZ61-AZ84-AZ85</f>
        <v>0</v>
      </c>
      <c r="BA86" s="262">
        <f t="shared" ref="BA86:BI86" si="46">BA61-BA84-BA85</f>
        <v>15</v>
      </c>
      <c r="BB86" s="262">
        <f t="shared" si="46"/>
        <v>0</v>
      </c>
      <c r="BC86" s="262">
        <f t="shared" si="46"/>
        <v>6</v>
      </c>
      <c r="BD86" s="262">
        <f t="shared" si="46"/>
        <v>16</v>
      </c>
      <c r="BE86" s="262">
        <f t="shared" si="46"/>
        <v>271</v>
      </c>
      <c r="BF86" s="262">
        <f t="shared" si="46"/>
        <v>283</v>
      </c>
      <c r="BG86" s="262">
        <f t="shared" si="46"/>
        <v>5</v>
      </c>
      <c r="BH86" s="262">
        <f t="shared" si="46"/>
        <v>8</v>
      </c>
      <c r="BI86" s="262">
        <f t="shared" si="46"/>
        <v>32</v>
      </c>
    </row>
    <row r="87" spans="1:61" ht="15">
      <c r="A87" s="257" t="s">
        <v>162</v>
      </c>
      <c r="B87" s="258">
        <f>'[6]RKL CIRCLE'!C86+'[6]BRL CIRCLE'!C86+'[6]BGH CIRCLE'!C86+'[6]BGR CIRCLE'!C86+'[6]BPT CIRCLE'!C86</f>
        <v>0</v>
      </c>
      <c r="C87" s="258">
        <f>'[6]RKL CIRCLE'!D86+'[6]BRL CIRCLE'!D86+'[6]BGH CIRCLE'!D86+'[6]BGR CIRCLE'!D86+'[6]BPT CIRCLE'!D86</f>
        <v>0</v>
      </c>
      <c r="D87" s="258">
        <f>'[6]RKL CIRCLE'!E86+'[6]BRL CIRCLE'!E86+'[6]BGH CIRCLE'!E86+'[6]BGR CIRCLE'!E86+'[6]BPT CIRCLE'!E86</f>
        <v>0</v>
      </c>
      <c r="E87" s="258">
        <f>'[6]RKL CIRCLE'!F86+'[6]BRL CIRCLE'!F86+'[6]BGH CIRCLE'!F86+'[6]BGR CIRCLE'!F86+'[6]BPT CIRCLE'!F86</f>
        <v>0</v>
      </c>
      <c r="F87" s="258">
        <f>'[6]RKL CIRCLE'!G86+'[6]BRL CIRCLE'!G86+'[6]BGH CIRCLE'!G86+'[6]BGR CIRCLE'!G86+'[6]BPT CIRCLE'!G86</f>
        <v>0</v>
      </c>
      <c r="G87" s="258">
        <f>'[6]RKL CIRCLE'!H86+'[6]BRL CIRCLE'!H86+'[6]BGH CIRCLE'!H86+'[6]BGR CIRCLE'!H86+'[6]BPT CIRCLE'!H86</f>
        <v>0</v>
      </c>
      <c r="H87" s="258">
        <f>'[6]RKL CIRCLE'!I86+'[6]BRL CIRCLE'!I86+'[6]BGH CIRCLE'!I86+'[6]BGR CIRCLE'!I86+'[6]BPT CIRCLE'!I86</f>
        <v>0</v>
      </c>
      <c r="I87" s="258">
        <f>'[6]RKL CIRCLE'!J86+'[6]BRL CIRCLE'!J86+'[6]BGH CIRCLE'!J86+'[6]BGR CIRCLE'!J86+'[6]BPT CIRCLE'!J86</f>
        <v>0</v>
      </c>
      <c r="J87" s="258">
        <f>'[6]RKL CIRCLE'!K86+'[6]BRL CIRCLE'!K86+'[6]BGH CIRCLE'!K86+'[6]BGR CIRCLE'!K86+'[6]BPT CIRCLE'!K86</f>
        <v>0</v>
      </c>
      <c r="K87" s="258">
        <f>'[6]RKL CIRCLE'!L86+'[6]BRL CIRCLE'!L86+'[6]BGH CIRCLE'!L86+'[6]BGR CIRCLE'!L86+'[6]BPT CIRCLE'!L86</f>
        <v>0</v>
      </c>
      <c r="L87" s="258">
        <f>'[6]RKL CIRCLE'!M86+'[6]BRL CIRCLE'!M86+'[6]BGH CIRCLE'!M86+'[6]BGR CIRCLE'!M86+'[6]BPT CIRCLE'!M86</f>
        <v>0</v>
      </c>
      <c r="M87" s="258">
        <f>'[6]RKL CIRCLE'!N86+'[6]BRL CIRCLE'!N86+'[6]BGH CIRCLE'!N86+'[6]BGR CIRCLE'!N86+'[6]BPT CIRCLE'!N86</f>
        <v>0</v>
      </c>
      <c r="N87" s="258">
        <f>'[6]RKL CIRCLE'!O86+'[6]BRL CIRCLE'!O86+'[6]BGH CIRCLE'!O86+'[6]BGR CIRCLE'!O86+'[6]BPT CIRCLE'!O86</f>
        <v>0</v>
      </c>
      <c r="O87" s="258">
        <f>'[6]RKL CIRCLE'!P86+'[6]BRL CIRCLE'!P86+'[6]BGH CIRCLE'!P86+'[6]BGR CIRCLE'!P86+'[6]BPT CIRCLE'!P86</f>
        <v>0</v>
      </c>
      <c r="P87" s="258">
        <f>'[6]RKL CIRCLE'!Q86+'[6]BRL CIRCLE'!Q86+'[6]BGH CIRCLE'!Q86+'[6]BGR CIRCLE'!Q86+'[6]BPT CIRCLE'!Q86</f>
        <v>0</v>
      </c>
      <c r="Q87" s="258">
        <f>'[6]RKL CIRCLE'!R86+'[6]BRL CIRCLE'!R86+'[6]BGH CIRCLE'!R86+'[6]BGR CIRCLE'!R86+'[6]BPT CIRCLE'!R86</f>
        <v>0</v>
      </c>
      <c r="R87" s="258">
        <f>'[6]RKL CIRCLE'!S86+'[6]BRL CIRCLE'!S86+'[6]BGH CIRCLE'!S86+'[6]BGR CIRCLE'!S86+'[6]BPT CIRCLE'!S86</f>
        <v>0</v>
      </c>
      <c r="S87" s="258">
        <f>'[6]RKL CIRCLE'!T86+'[6]BRL CIRCLE'!T86+'[6]BGH CIRCLE'!T86+'[6]BGR CIRCLE'!T86+'[6]BPT CIRCLE'!T86</f>
        <v>0</v>
      </c>
      <c r="T87" s="258">
        <f>'[6]RKL CIRCLE'!U87+'[6]BRL CIRCLE'!U87+'[6]BGH CIRCLE'!U87+'[6]BGR CIRCLE'!U87+'[6]BPT CIRCLE'!U87</f>
        <v>0</v>
      </c>
      <c r="U87" s="258">
        <f>'[6]RKL CIRCLE'!V87+'[6]BRL CIRCLE'!V87+'[6]BGH CIRCLE'!V87+'[6]BGR CIRCLE'!V87+'[6]BPT CIRCLE'!V87</f>
        <v>0</v>
      </c>
      <c r="V87" s="258">
        <f>'[6]RKL CIRCLE'!W87+'[6]BRL CIRCLE'!W87+'[6]BGH CIRCLE'!W87+'[6]BGR CIRCLE'!W87+'[6]BPT CIRCLE'!W87</f>
        <v>0</v>
      </c>
      <c r="W87" s="258">
        <f>'[6]RKL CIRCLE'!X87+'[6]BRL CIRCLE'!X87+'[6]BGH CIRCLE'!X87+'[6]BGR CIRCLE'!X87+'[6]BPT CIRCLE'!X87</f>
        <v>1</v>
      </c>
      <c r="X87" s="259">
        <f>'[6]RKL CIRCLE'!Y87+'[6]BRL CIRCLE'!Y87+'[6]BGH CIRCLE'!Y87+'[6]BGR CIRCLE'!Y87+'[6]BPT CIRCLE'!Y87</f>
        <v>1</v>
      </c>
      <c r="Y87" s="258">
        <f t="shared" si="28"/>
        <v>1</v>
      </c>
      <c r="Z87" s="258">
        <f>'[6]RKL CIRCLE'!AA87+'[6]BRL CIRCLE'!AA87+'[6]BGH CIRCLE'!AA87+'[6]BGR CIRCLE'!AA87+'[6]BPT CIRCLE'!AA87</f>
        <v>1</v>
      </c>
      <c r="AA87" s="260">
        <f>'[6]RKL CIRCLE'!AC87+'[6]BRL CIRCLE'!AC87+'[6]BGH CIRCLE'!AC87+'[6]BGR CIRCLE'!AC87+'[6]BPT CIRCLE'!AC87</f>
        <v>18</v>
      </c>
      <c r="AB87" s="258">
        <f t="shared" si="29"/>
        <v>18</v>
      </c>
      <c r="AC87" s="260">
        <f>'[6]RKL CIRCLE'!AD87+'[6]BRL CIRCLE'!AD87+'[6]BGH CIRCLE'!AD87+'[6]BGR CIRCLE'!AD87+'[6]BPT CIRCLE'!AD87</f>
        <v>8</v>
      </c>
      <c r="AD87" s="260">
        <f>'[6]RKL CIRCLE'!AE87+'[6]BRL CIRCLE'!AE87+'[6]BGH CIRCLE'!AE87+'[6]BGR CIRCLE'!AE87+'[6]BPT CIRCLE'!AE87</f>
        <v>25</v>
      </c>
      <c r="AE87" s="260">
        <f t="shared" si="38"/>
        <v>25</v>
      </c>
      <c r="AF87" s="258">
        <f>'[6]RKL CIRCLE'!AF87+'[6]BRL CIRCLE'!AF87+'[6]BGH CIRCLE'!AF87+'[6]BGR CIRCLE'!AF87+'[6]BPT CIRCLE'!AF87</f>
        <v>83</v>
      </c>
      <c r="AG87" s="258">
        <f>'[6]RKL CIRCLE'!AG87+'[6]BRL CIRCLE'!AG87+'[6]BGH CIRCLE'!AG87+'[6]BGR CIRCLE'!AG87+'[6]BPT CIRCLE'!AG87</f>
        <v>16</v>
      </c>
      <c r="AH87" s="258">
        <f>AG87</f>
        <v>16</v>
      </c>
      <c r="AI87" s="258">
        <f>'[6]RKL CIRCLE'!AH87+'[6]BRL CIRCLE'!AH87+'[6]BGH CIRCLE'!AH87+'[6]BGR CIRCLE'!AH87+'[6]BPT CIRCLE'!AH87</f>
        <v>331</v>
      </c>
      <c r="AJ87" s="258">
        <f>'[6]RKL CIRCLE'!AI87+'[6]BRL CIRCLE'!AI87+'[6]BGH CIRCLE'!AI87+'[6]BGR CIRCLE'!AI87+'[6]BPT CIRCLE'!AI87</f>
        <v>447</v>
      </c>
      <c r="AK87" s="258">
        <f>AJ87</f>
        <v>447</v>
      </c>
      <c r="AL87" s="258">
        <f>'[6]RKL CIRCLE'!AJ87+'[6]BRL CIRCLE'!AJ87+'[6]BGH CIRCLE'!AJ87+'[6]BGR CIRCLE'!AJ87+'[6]BPT CIRCLE'!AJ87</f>
        <v>458</v>
      </c>
      <c r="AM87" s="258">
        <f>'[6]RKL CIRCLE'!AL87+'[6]BRL CIRCLE'!AL87+'[6]BGH CIRCLE'!AL87+'[6]BGR CIRCLE'!AL87+'[6]BPT CIRCLE'!AL87</f>
        <v>458</v>
      </c>
      <c r="AN87" s="258">
        <f>AM87</f>
        <v>458</v>
      </c>
      <c r="AO87" s="258">
        <f>'[6]RKL CIRCLE'!AM87+'[6]BRL CIRCLE'!AM87+'[6]BGH CIRCLE'!AM87+'[6]BGR CIRCLE'!AM87+'[6]BPT CIRCLE'!AM87</f>
        <v>564</v>
      </c>
      <c r="AP87" s="258">
        <f>'[6]RKL CIRCLE'!AN87+'[6]BRL CIRCLE'!AN87+'[6]BGH CIRCLE'!AN87+'[6]BGR CIRCLE'!AN87+'[6]BPT CIRCLE'!AN87</f>
        <v>564</v>
      </c>
      <c r="AQ87" s="258">
        <f>AP87</f>
        <v>564</v>
      </c>
      <c r="AR87" s="258">
        <f>'[6]RKL CIRCLE'!AO87+'[6]BRL CIRCLE'!AO87+'[6]BGH CIRCLE'!AO87+'[6]BGR CIRCLE'!AO87+'[6]BPT CIRCLE'!AO87</f>
        <v>564</v>
      </c>
      <c r="AS87" s="258">
        <f>'[6]RKL CIRCLE'!AP87+'[6]BRL CIRCLE'!AP87+'[6]BGH CIRCLE'!AP87+'[6]BGR CIRCLE'!AP87+'[6]BPT CIRCLE'!AP87</f>
        <v>564</v>
      </c>
      <c r="AT87" s="261"/>
      <c r="AU87" s="261"/>
      <c r="AV87" s="261"/>
      <c r="AW87" s="261"/>
      <c r="AX87" s="261"/>
      <c r="AY87" s="219" t="s">
        <v>515</v>
      </c>
      <c r="AZ87" s="271">
        <f>AZ84/AZ61</f>
        <v>0.8920863309352518</v>
      </c>
      <c r="BA87" s="271">
        <f t="shared" ref="BA87:BI87" si="47">BA84/BA61</f>
        <v>0.81974248927038629</v>
      </c>
      <c r="BB87" s="271">
        <f t="shared" si="47"/>
        <v>0.65376782077393081</v>
      </c>
      <c r="BC87" s="271">
        <f t="shared" si="47"/>
        <v>0.64516129032258063</v>
      </c>
      <c r="BD87" s="271">
        <f t="shared" si="47"/>
        <v>0.60113421550094515</v>
      </c>
      <c r="BE87" s="271">
        <f t="shared" si="47"/>
        <v>0.50275229357798168</v>
      </c>
      <c r="BF87" s="271">
        <f t="shared" si="47"/>
        <v>0.47892074198988194</v>
      </c>
      <c r="BG87" s="271">
        <f t="shared" si="47"/>
        <v>0.96357615894039739</v>
      </c>
      <c r="BH87" s="271">
        <f t="shared" si="47"/>
        <v>0.98684210526315785</v>
      </c>
      <c r="BI87" s="271">
        <f t="shared" si="47"/>
        <v>0.95023328149300157</v>
      </c>
    </row>
    <row r="88" spans="1:61">
      <c r="A88" s="257" t="s">
        <v>163</v>
      </c>
      <c r="B88" s="258">
        <f>'[6]RKL CIRCLE'!C87+'[6]BRL CIRCLE'!C87+'[6]BGH CIRCLE'!C87+'[6]BGR CIRCLE'!C87+'[6]BPT CIRCLE'!C87</f>
        <v>0</v>
      </c>
      <c r="C88" s="258">
        <f>'[6]RKL CIRCLE'!D87+'[6]BRL CIRCLE'!D87+'[6]BGH CIRCLE'!D87+'[6]BGR CIRCLE'!D87+'[6]BPT CIRCLE'!D87</f>
        <v>0</v>
      </c>
      <c r="D88" s="258">
        <f>'[6]RKL CIRCLE'!E87+'[6]BRL CIRCLE'!E87+'[6]BGH CIRCLE'!E87+'[6]BGR CIRCLE'!E87+'[6]BPT CIRCLE'!E87</f>
        <v>0</v>
      </c>
      <c r="E88" s="258">
        <f>'[6]RKL CIRCLE'!F87+'[6]BRL CIRCLE'!F87+'[6]BGH CIRCLE'!F87+'[6]BGR CIRCLE'!F87+'[6]BPT CIRCLE'!F87</f>
        <v>0</v>
      </c>
      <c r="F88" s="258">
        <f>'[6]RKL CIRCLE'!G87+'[6]BRL CIRCLE'!G87+'[6]BGH CIRCLE'!G87+'[6]BGR CIRCLE'!G87+'[6]BPT CIRCLE'!G87</f>
        <v>0</v>
      </c>
      <c r="G88" s="258">
        <f>'[6]RKL CIRCLE'!H87+'[6]BRL CIRCLE'!H87+'[6]BGH CIRCLE'!H87+'[6]BGR CIRCLE'!H87+'[6]BPT CIRCLE'!H87</f>
        <v>0</v>
      </c>
      <c r="H88" s="258">
        <f>'[6]RKL CIRCLE'!I87+'[6]BRL CIRCLE'!I87+'[6]BGH CIRCLE'!I87+'[6]BGR CIRCLE'!I87+'[6]BPT CIRCLE'!I87</f>
        <v>0</v>
      </c>
      <c r="I88" s="258">
        <f>'[6]RKL CIRCLE'!J87+'[6]BRL CIRCLE'!J87+'[6]BGH CIRCLE'!J87+'[6]BGR CIRCLE'!J87+'[6]BPT CIRCLE'!J87</f>
        <v>0</v>
      </c>
      <c r="J88" s="258">
        <f>'[6]RKL CIRCLE'!K87+'[6]BRL CIRCLE'!K87+'[6]BGH CIRCLE'!K87+'[6]BGR CIRCLE'!K87+'[6]BPT CIRCLE'!K87</f>
        <v>0</v>
      </c>
      <c r="K88" s="258">
        <f>'[6]RKL CIRCLE'!L87+'[6]BRL CIRCLE'!L87+'[6]BGH CIRCLE'!L87+'[6]BGR CIRCLE'!L87+'[6]BPT CIRCLE'!L87</f>
        <v>0</v>
      </c>
      <c r="L88" s="258">
        <f>'[6]RKL CIRCLE'!M87+'[6]BRL CIRCLE'!M87+'[6]BGH CIRCLE'!M87+'[6]BGR CIRCLE'!M87+'[6]BPT CIRCLE'!M87</f>
        <v>0</v>
      </c>
      <c r="M88" s="258">
        <f>'[6]RKL CIRCLE'!N87+'[6]BRL CIRCLE'!N87+'[6]BGH CIRCLE'!N87+'[6]BGR CIRCLE'!N87+'[6]BPT CIRCLE'!N87</f>
        <v>0</v>
      </c>
      <c r="N88" s="258">
        <f>'[6]RKL CIRCLE'!O87+'[6]BRL CIRCLE'!O87+'[6]BGH CIRCLE'!O87+'[6]BGR CIRCLE'!O87+'[6]BPT CIRCLE'!O87</f>
        <v>0</v>
      </c>
      <c r="O88" s="258">
        <f>'[6]RKL CIRCLE'!P87+'[6]BRL CIRCLE'!P87+'[6]BGH CIRCLE'!P87+'[6]BGR CIRCLE'!P87+'[6]BPT CIRCLE'!P87</f>
        <v>0</v>
      </c>
      <c r="P88" s="258">
        <f>'[6]RKL CIRCLE'!Q87+'[6]BRL CIRCLE'!Q87+'[6]BGH CIRCLE'!Q87+'[6]BGR CIRCLE'!Q87+'[6]BPT CIRCLE'!Q87</f>
        <v>0</v>
      </c>
      <c r="Q88" s="258">
        <f>'[6]RKL CIRCLE'!R87+'[6]BRL CIRCLE'!R87+'[6]BGH CIRCLE'!R87+'[6]BGR CIRCLE'!R87+'[6]BPT CIRCLE'!R87</f>
        <v>0</v>
      </c>
      <c r="R88" s="258">
        <f>'[6]RKL CIRCLE'!S87+'[6]BRL CIRCLE'!S87+'[6]BGH CIRCLE'!S87+'[6]BGR CIRCLE'!S87+'[6]BPT CIRCLE'!S87</f>
        <v>0</v>
      </c>
      <c r="S88" s="258">
        <f>'[6]RKL CIRCLE'!T87+'[6]BRL CIRCLE'!T87+'[6]BGH CIRCLE'!T87+'[6]BGR CIRCLE'!T87+'[6]BPT CIRCLE'!T87</f>
        <v>0</v>
      </c>
      <c r="T88" s="258">
        <f>'[6]RKL CIRCLE'!U88+'[6]BRL CIRCLE'!U88+'[6]BGH CIRCLE'!U88+'[6]BGR CIRCLE'!U88+'[6]BPT CIRCLE'!U88</f>
        <v>0</v>
      </c>
      <c r="U88" s="258">
        <f>'[6]RKL CIRCLE'!V88+'[6]BRL CIRCLE'!V88+'[6]BGH CIRCLE'!V88+'[6]BGR CIRCLE'!V88+'[6]BPT CIRCLE'!V88</f>
        <v>0</v>
      </c>
      <c r="V88" s="258">
        <f>'[6]RKL CIRCLE'!W88+'[6]BRL CIRCLE'!W88+'[6]BGH CIRCLE'!W88+'[6]BGR CIRCLE'!W88+'[6]BPT CIRCLE'!W88</f>
        <v>0</v>
      </c>
      <c r="W88" s="258">
        <f>'[6]RKL CIRCLE'!X88+'[6]BRL CIRCLE'!X88+'[6]BGH CIRCLE'!X88+'[6]BGR CIRCLE'!X88+'[6]BPT CIRCLE'!X88</f>
        <v>64</v>
      </c>
      <c r="X88" s="259">
        <f>'[6]RKL CIRCLE'!Y88+'[6]BRL CIRCLE'!Y88+'[6]BGH CIRCLE'!Y88+'[6]BGR CIRCLE'!Y88+'[6]BPT CIRCLE'!Y88</f>
        <v>64</v>
      </c>
      <c r="Y88" s="258">
        <f>X88</f>
        <v>64</v>
      </c>
      <c r="Z88" s="258">
        <f>'[6]RKL CIRCLE'!AA88+'[6]BRL CIRCLE'!AA88+'[6]BGH CIRCLE'!AA88+'[6]BGR CIRCLE'!AA88+'[6]BPT CIRCLE'!AA88</f>
        <v>64</v>
      </c>
      <c r="AA88" s="260">
        <v>52</v>
      </c>
      <c r="AB88" s="258">
        <f>AA88</f>
        <v>52</v>
      </c>
      <c r="AC88" s="260">
        <f>'[6]RKL CIRCLE'!AD88+'[6]BRL CIRCLE'!AD88+'[6]BGH CIRCLE'!AD88+'[6]BGR CIRCLE'!AD88+'[6]BPT CIRCLE'!AD88</f>
        <v>0</v>
      </c>
      <c r="AD88" s="260">
        <f>'[6]RKL CIRCLE'!AE88+'[6]BRL CIRCLE'!AE88+'[6]BGH CIRCLE'!AE88+'[6]BGR CIRCLE'!AE88+'[6]BPT CIRCLE'!AE88</f>
        <v>0</v>
      </c>
      <c r="AE88" s="260">
        <f t="shared" si="38"/>
        <v>0</v>
      </c>
      <c r="AF88" s="258">
        <f>'[6]RKL CIRCLE'!AF88+'[6]BRL CIRCLE'!AF88+'[6]BGH CIRCLE'!AF88+'[6]BGR CIRCLE'!AF88+'[6]BPT CIRCLE'!AF88</f>
        <v>30</v>
      </c>
      <c r="AG88" s="258">
        <f>'[6]RKL CIRCLE'!AG88+'[6]BRL CIRCLE'!AG88+'[6]BGH CIRCLE'!AG88+'[6]BGR CIRCLE'!AG88+'[6]BPT CIRCLE'!AG88</f>
        <v>25</v>
      </c>
      <c r="AH88" s="258">
        <f>AG88</f>
        <v>25</v>
      </c>
      <c r="AI88" s="258">
        <f>'[6]RKL CIRCLE'!AH88+'[6]BRL CIRCLE'!AH88+'[6]BGH CIRCLE'!AH88+'[6]BGR CIRCLE'!AH88+'[6]BPT CIRCLE'!AH88</f>
        <v>25</v>
      </c>
      <c r="AJ88" s="258">
        <f>'[6]RKL CIRCLE'!AI88+'[6]BRL CIRCLE'!AI88+'[6]BGH CIRCLE'!AI88+'[6]BGR CIRCLE'!AI88+'[6]BPT CIRCLE'!AI88</f>
        <v>91</v>
      </c>
      <c r="AK88" s="258">
        <f>AJ88</f>
        <v>91</v>
      </c>
      <c r="AL88" s="258">
        <f>'[6]RKL CIRCLE'!AJ88+'[6]BRL CIRCLE'!AJ88+'[6]BGH CIRCLE'!AJ88+'[6]BGR CIRCLE'!AJ88+'[6]BPT CIRCLE'!AJ88</f>
        <v>130</v>
      </c>
      <c r="AM88" s="258">
        <f>'[6]RKL CIRCLE'!AL88+'[6]BRL CIRCLE'!AL88+'[6]BGH CIRCLE'!AL88+'[6]BGR CIRCLE'!AL88+'[6]BPT CIRCLE'!AL88</f>
        <v>178</v>
      </c>
      <c r="AN88" s="258">
        <f>AM88</f>
        <v>178</v>
      </c>
      <c r="AO88" s="258">
        <f>'[6]RKL CIRCLE'!AM88+'[6]BRL CIRCLE'!AM88+'[6]BGH CIRCLE'!AM88+'[6]BGR CIRCLE'!AM88+'[6]BPT CIRCLE'!AM88</f>
        <v>345</v>
      </c>
      <c r="AP88" s="258">
        <f>'[6]RKL CIRCLE'!AN88+'[6]BRL CIRCLE'!AN88+'[6]BGH CIRCLE'!AN88+'[6]BGR CIRCLE'!AN88+'[6]BPT CIRCLE'!AN88</f>
        <v>345</v>
      </c>
      <c r="AQ88" s="258">
        <f>AP88</f>
        <v>345</v>
      </c>
      <c r="AR88" s="258">
        <f>'[6]RKL CIRCLE'!AO88+'[6]BRL CIRCLE'!AO88+'[6]BGH CIRCLE'!AO88+'[6]BGR CIRCLE'!AO88+'[6]BPT CIRCLE'!AO88</f>
        <v>671</v>
      </c>
      <c r="AS88" s="258">
        <f>'[6]RKL CIRCLE'!AP88+'[6]BRL CIRCLE'!AP88+'[6]BGH CIRCLE'!AP88+'[6]BGR CIRCLE'!AP88+'[6]BPT CIRCLE'!AP88</f>
        <v>671</v>
      </c>
      <c r="AT88" s="261"/>
      <c r="AU88" s="261"/>
      <c r="AV88" s="261"/>
      <c r="AW88" s="261"/>
      <c r="AX88" s="261"/>
      <c r="AY88" s="219" t="s">
        <v>516</v>
      </c>
      <c r="AZ88" s="262">
        <v>87</v>
      </c>
      <c r="BA88" s="262">
        <v>85</v>
      </c>
      <c r="BB88" s="262">
        <v>89</v>
      </c>
      <c r="BC88" s="262">
        <v>89</v>
      </c>
      <c r="BD88" s="262">
        <v>97</v>
      </c>
      <c r="BE88" s="263">
        <v>96</v>
      </c>
      <c r="BF88" s="263">
        <v>100</v>
      </c>
      <c r="BG88" s="263">
        <v>103</v>
      </c>
      <c r="BH88" s="263">
        <v>106</v>
      </c>
      <c r="BI88" s="263">
        <v>112</v>
      </c>
    </row>
    <row r="89" spans="1:61" ht="15">
      <c r="Y89" s="267"/>
      <c r="Z89" s="267"/>
      <c r="AA89" s="234"/>
      <c r="AB89" s="234"/>
      <c r="AC89" s="234"/>
      <c r="AD89" s="234"/>
      <c r="AE89" s="234"/>
      <c r="AF89" s="234"/>
      <c r="AG89" s="234"/>
      <c r="AH89" s="234"/>
      <c r="AI89" s="234"/>
      <c r="AJ89" s="234"/>
      <c r="AK89" s="234"/>
      <c r="AL89" s="234"/>
      <c r="AM89" s="234"/>
      <c r="AN89" s="234"/>
      <c r="AP89" s="234"/>
      <c r="AQ89" s="234"/>
      <c r="AR89" s="234"/>
      <c r="AS89" s="234"/>
      <c r="AT89" s="261"/>
      <c r="AU89" s="287"/>
      <c r="AV89" s="287"/>
      <c r="AW89" s="287"/>
      <c r="AX89" s="287"/>
      <c r="AY89" s="219" t="s">
        <v>517</v>
      </c>
      <c r="AZ89" s="262">
        <v>0</v>
      </c>
      <c r="BA89" s="262">
        <v>0</v>
      </c>
      <c r="BB89" s="262">
        <v>0</v>
      </c>
      <c r="BC89" s="262">
        <v>0</v>
      </c>
      <c r="BD89" s="262">
        <v>0</v>
      </c>
      <c r="BE89" s="262">
        <v>0</v>
      </c>
      <c r="BF89" s="262">
        <v>0</v>
      </c>
      <c r="BG89" s="262">
        <v>0</v>
      </c>
      <c r="BH89" s="262">
        <v>0</v>
      </c>
      <c r="BI89" s="262">
        <v>0</v>
      </c>
    </row>
    <row r="90" spans="1:61" ht="33.75">
      <c r="A90" s="265" t="s">
        <v>326</v>
      </c>
      <c r="B90" s="258"/>
      <c r="C90" s="258"/>
      <c r="U90" s="256" t="s">
        <v>408</v>
      </c>
      <c r="V90" s="256" t="s">
        <v>407</v>
      </c>
      <c r="W90" s="256" t="s">
        <v>406</v>
      </c>
      <c r="X90" s="256" t="s">
        <v>399</v>
      </c>
      <c r="Y90" s="255" t="s">
        <v>399</v>
      </c>
      <c r="Z90" s="255" t="s">
        <v>405</v>
      </c>
      <c r="AA90" s="255" t="s">
        <v>396</v>
      </c>
      <c r="AB90" s="255" t="s">
        <v>396</v>
      </c>
      <c r="AC90" s="256" t="s">
        <v>404</v>
      </c>
      <c r="AD90" s="256" t="s">
        <v>393</v>
      </c>
      <c r="AE90" s="256" t="s">
        <v>393</v>
      </c>
      <c r="AF90" s="256" t="s">
        <v>392</v>
      </c>
      <c r="AG90" s="256" t="s">
        <v>391</v>
      </c>
      <c r="AH90" s="256" t="s">
        <v>391</v>
      </c>
      <c r="AI90" s="256" t="s">
        <v>390</v>
      </c>
      <c r="AJ90" s="256" t="s">
        <v>376</v>
      </c>
      <c r="AK90" s="256" t="s">
        <v>376</v>
      </c>
      <c r="AL90" s="256" t="s">
        <v>377</v>
      </c>
      <c r="AM90" s="256" t="s">
        <v>389</v>
      </c>
      <c r="AN90" s="256" t="s">
        <v>389</v>
      </c>
      <c r="AO90" s="256" t="s">
        <v>467</v>
      </c>
      <c r="AP90" s="256" t="s">
        <v>463</v>
      </c>
      <c r="AQ90" s="256" t="s">
        <v>463</v>
      </c>
      <c r="AR90" s="256" t="s">
        <v>468</v>
      </c>
      <c r="AS90" s="256" t="s">
        <v>469</v>
      </c>
      <c r="AT90" s="261"/>
      <c r="AU90" s="256"/>
      <c r="AV90" s="256"/>
      <c r="AW90" s="256"/>
      <c r="AX90" s="256"/>
      <c r="AY90" s="219" t="s">
        <v>518</v>
      </c>
      <c r="AZ90" s="262">
        <f>AZ64-AZ88</f>
        <v>0</v>
      </c>
      <c r="BA90" s="262">
        <f t="shared" ref="BA90:BI90" si="48">BA64-BA88</f>
        <v>0</v>
      </c>
      <c r="BB90" s="262">
        <f t="shared" si="48"/>
        <v>1</v>
      </c>
      <c r="BC90" s="262">
        <f t="shared" si="48"/>
        <v>2</v>
      </c>
      <c r="BD90" s="262">
        <f t="shared" si="48"/>
        <v>2</v>
      </c>
      <c r="BE90" s="262">
        <f t="shared" si="48"/>
        <v>17</v>
      </c>
      <c r="BF90" s="262">
        <f t="shared" si="48"/>
        <v>3</v>
      </c>
      <c r="BG90" s="262">
        <f t="shared" si="48"/>
        <v>3</v>
      </c>
      <c r="BH90" s="262">
        <f t="shared" si="48"/>
        <v>2</v>
      </c>
      <c r="BI90" s="262">
        <f t="shared" si="48"/>
        <v>12</v>
      </c>
    </row>
    <row r="91" spans="1:61" ht="15">
      <c r="A91" s="257" t="s">
        <v>327</v>
      </c>
      <c r="B91" s="258">
        <f>'[6]RKL CIRCLE'!C91+'[6]BRL CIRCLE'!C91+'[6]BGH CIRCLE'!C91+'[6]BGR CIRCLE'!C91+'[6]BPT CIRCLE'!C91</f>
        <v>458050</v>
      </c>
      <c r="C91" s="258">
        <f>'[6]RKL CIRCLE'!D91+'[6]BRL CIRCLE'!D91+'[6]BGH CIRCLE'!D91+'[6]BGR CIRCLE'!D91+'[6]BPT CIRCLE'!D91</f>
        <v>464012</v>
      </c>
      <c r="D91" s="258">
        <f>'[6]RKL CIRCLE'!E91+'[6]BRL CIRCLE'!E91+'[6]BGH CIRCLE'!E91+'[6]BGR CIRCLE'!E91+'[6]BPT CIRCLE'!E91</f>
        <v>426226</v>
      </c>
      <c r="E91" s="258">
        <f>'[6]RKL CIRCLE'!F91+'[6]BRL CIRCLE'!F91+'[6]BGH CIRCLE'!F91+'[6]BGR CIRCLE'!F91+'[6]BPT CIRCLE'!F91</f>
        <v>434951</v>
      </c>
      <c r="F91" s="258">
        <f>'[6]RKL CIRCLE'!G91+'[6]BRL CIRCLE'!G91+'[6]BGH CIRCLE'!G91+'[6]BGR CIRCLE'!G91+'[6]BPT CIRCLE'!G91</f>
        <v>439548</v>
      </c>
      <c r="G91" s="258">
        <f>'[6]RKL CIRCLE'!H91+'[6]BRL CIRCLE'!H91+'[6]BGH CIRCLE'!H91+'[6]BGR CIRCLE'!H91+'[6]BPT CIRCLE'!H91</f>
        <v>441489</v>
      </c>
      <c r="H91" s="258">
        <f>'[6]RKL CIRCLE'!I91+'[6]BRL CIRCLE'!I91+'[6]BGH CIRCLE'!I91+'[6]BGR CIRCLE'!I91+'[6]BPT CIRCLE'!I91</f>
        <v>443838</v>
      </c>
      <c r="I91" s="258">
        <f>'[6]RKL CIRCLE'!J91+'[6]BRL CIRCLE'!J91+'[6]BGH CIRCLE'!J91+'[6]BGR CIRCLE'!J91+'[6]BPT CIRCLE'!J91</f>
        <v>443838</v>
      </c>
      <c r="J91" s="258">
        <f>'[6]RKL CIRCLE'!K91+'[6]BRL CIRCLE'!K91+'[6]BGH CIRCLE'!K91+'[6]BGR CIRCLE'!K91+'[6]BPT CIRCLE'!K91</f>
        <v>446969</v>
      </c>
      <c r="K91" s="258">
        <f>'[6]RKL CIRCLE'!L91+'[6]BRL CIRCLE'!L91+'[6]BGH CIRCLE'!L91+'[6]BGR CIRCLE'!L91+'[6]BPT CIRCLE'!L91</f>
        <v>445485</v>
      </c>
      <c r="L91" s="258">
        <f>'[6]RKL CIRCLE'!M91+'[6]BRL CIRCLE'!M91+'[6]BGH CIRCLE'!M91+'[6]BGR CIRCLE'!M91+'[6]BPT CIRCLE'!M91</f>
        <v>459587</v>
      </c>
      <c r="M91" s="258">
        <f>'[6]RKL CIRCLE'!N91+'[6]BRL CIRCLE'!N91+'[6]BGH CIRCLE'!N91+'[6]BGR CIRCLE'!N91+'[6]BPT CIRCLE'!N91</f>
        <v>471987</v>
      </c>
      <c r="N91" s="258">
        <f>'[6]RKL CIRCLE'!O91+'[6]BRL CIRCLE'!O91+'[6]BGH CIRCLE'!O91+'[6]BGR CIRCLE'!O91+'[6]BPT CIRCLE'!O91</f>
        <v>469128</v>
      </c>
      <c r="O91" s="258">
        <f>'[6]RKL CIRCLE'!P91+'[6]BRL CIRCLE'!P91+'[6]BGH CIRCLE'!P91+'[6]BGR CIRCLE'!P91+'[6]BPT CIRCLE'!P91</f>
        <v>479065</v>
      </c>
      <c r="P91" s="258">
        <f>'[6]RKL CIRCLE'!Q91+'[6]BRL CIRCLE'!Q91+'[6]BGH CIRCLE'!Q91+'[6]BGR CIRCLE'!Q91+'[6]BPT CIRCLE'!Q91</f>
        <v>482931</v>
      </c>
      <c r="Q91" s="258">
        <f>'[6]RKL CIRCLE'!R91+'[6]BRL CIRCLE'!R91+'[6]BGH CIRCLE'!R91+'[6]BGR CIRCLE'!R91+'[6]BPT CIRCLE'!R91</f>
        <v>493324</v>
      </c>
      <c r="R91" s="258">
        <f>'[6]RKL CIRCLE'!S91+'[6]BRL CIRCLE'!S91+'[6]BGH CIRCLE'!S91+'[6]BGR CIRCLE'!S91+'[6]BPT CIRCLE'!S91</f>
        <v>513899</v>
      </c>
      <c r="S91" s="258">
        <f>'[6]RKL CIRCLE'!T91+'[6]BRL CIRCLE'!T91+'[6]BGH CIRCLE'!T91+'[6]BGR CIRCLE'!T91+'[6]BPT CIRCLE'!T91</f>
        <v>529977</v>
      </c>
      <c r="T91" s="258">
        <f>'[6]RKL CIRCLE'!U91+'[6]BRL CIRCLE'!U91+'[6]BGH CIRCLE'!U91+'[6]BGR CIRCLE'!U91+'[6]BPT CIRCLE'!U91</f>
        <v>549845</v>
      </c>
      <c r="U91" s="258">
        <f>'[6]RKL CIRCLE'!V91+'[6]BRL CIRCLE'!V91+'[6]BGH CIRCLE'!V91+'[6]BGR CIRCLE'!V91+'[6]BPT CIRCLE'!V91</f>
        <v>577680</v>
      </c>
      <c r="V91" s="258">
        <f>'[6]RKL CIRCLE'!W91+'[6]BRL CIRCLE'!W91+'[6]BGH CIRCLE'!W91+'[6]BGR CIRCLE'!W91+'[6]BPT CIRCLE'!W91</f>
        <v>623076</v>
      </c>
      <c r="W91" s="258">
        <f>'[6]RKL CIRCLE'!X91+'[6]BRL CIRCLE'!X91+'[6]BGH CIRCLE'!X91+'[6]BGR CIRCLE'!X91+'[6]BPT CIRCLE'!X91</f>
        <v>697472</v>
      </c>
      <c r="X91" s="259">
        <f>'[6]RKL CIRCLE'!Y91+'[6]BRL CIRCLE'!Y91+'[6]BGH CIRCLE'!Y91+'[6]BGR CIRCLE'!Y91+'[6]BPT CIRCLE'!Y91</f>
        <v>745618</v>
      </c>
      <c r="Y91" s="258">
        <f>X91</f>
        <v>745618</v>
      </c>
      <c r="Z91" s="258">
        <f>'[6]RKL CIRCLE'!AA91+'[6]BRL CIRCLE'!AA91+'[6]BGH CIRCLE'!AA91+'[6]BGR CIRCLE'!AA91+'[6]BPT CIRCLE'!AA91</f>
        <v>821318</v>
      </c>
      <c r="AA91" s="260">
        <f>'[6]RKL CIRCLE'!AC91+'[6]BRL CIRCLE'!AC91+'[6]BGH CIRCLE'!AC91+'[6]BGR CIRCLE'!AC91+'[6]BPT CIRCLE'!AC91</f>
        <v>887965</v>
      </c>
      <c r="AB91" s="258">
        <f>AA91</f>
        <v>887965</v>
      </c>
      <c r="AC91" s="260">
        <f>'[6]RKL CIRCLE'!AD91+'[6]BRL CIRCLE'!AD91+'[6]BGH CIRCLE'!AD91+'[6]BGR CIRCLE'!AD91+'[6]BPT CIRCLE'!AD91</f>
        <v>967760</v>
      </c>
      <c r="AD91" s="260">
        <f>'[6]RKL CIRCLE'!AE91+'[6]BRL CIRCLE'!AE91+'[6]BGH CIRCLE'!AE91+'[6]BGR CIRCLE'!AE91+'[6]BPT CIRCLE'!AE91</f>
        <v>1031529</v>
      </c>
      <c r="AE91" s="260">
        <f>AD91</f>
        <v>1031529</v>
      </c>
      <c r="AF91" s="258">
        <f>'[6]RKL CIRCLE'!AF91+'[6]BRL CIRCLE'!AF91+'[6]BGH CIRCLE'!AF91+'[6]BGR CIRCLE'!AF91+'[6]BPT CIRCLE'!AF91</f>
        <v>1090286</v>
      </c>
      <c r="AG91" s="258">
        <f>'[6]RKL CIRCLE'!AG91+'[6]BRL CIRCLE'!AG91+'[6]BGH CIRCLE'!AG91+'[6]BGR CIRCLE'!AG91+'[6]BPT CIRCLE'!AG91</f>
        <v>1150301</v>
      </c>
      <c r="AH91" s="258">
        <f>AG91</f>
        <v>1150301</v>
      </c>
      <c r="AI91" s="258">
        <f>'[6]RKL CIRCLE'!AH91+'[6]BRL CIRCLE'!AH91+'[6]BGH CIRCLE'!AH91+'[6]BGR CIRCLE'!AH91+'[6]BPT CIRCLE'!AH91</f>
        <v>1190644</v>
      </c>
      <c r="AJ91" s="258">
        <f>'[6]RKL CIRCLE'!AI91+'[6]BRL CIRCLE'!AI91+'[6]BGH CIRCLE'!AI91+'[6]BGR CIRCLE'!AI91+'[6]BPT CIRCLE'!AI91</f>
        <v>1231181</v>
      </c>
      <c r="AK91" s="258">
        <f>AJ91</f>
        <v>1231181</v>
      </c>
      <c r="AL91" s="258">
        <f>'[6]RKL CIRCLE'!AJ91+'[6]BRL CIRCLE'!AJ91+'[6]BGH CIRCLE'!AJ91+'[6]BGR CIRCLE'!AJ91+'[6]BPT CIRCLE'!AJ91</f>
        <v>1264412</v>
      </c>
      <c r="AM91" s="258">
        <f>'[6]RKL CIRCLE'!AL91+'[6]BRL CIRCLE'!AL91+'[6]BGH CIRCLE'!AL91+'[6]BGR CIRCLE'!AL91+'[6]BPT CIRCLE'!AL91</f>
        <v>1301864</v>
      </c>
      <c r="AN91" s="258">
        <f>AM91</f>
        <v>1301864</v>
      </c>
      <c r="AO91" s="258">
        <f>'[6]RKL CIRCLE'!AM91+'[6]BRL CIRCLE'!AM91+'[6]BGH CIRCLE'!AM91+'[6]BGR CIRCLE'!AM91+'[6]BPT CIRCLE'!AM91</f>
        <v>1346913</v>
      </c>
      <c r="AP91" s="258">
        <f>'[6]RKL CIRCLE'!AN91+'[6]BRL CIRCLE'!AN91+'[6]BGH CIRCLE'!AN91+'[6]BGR CIRCLE'!AN91+'[6]BPT CIRCLE'!AN91</f>
        <v>1392263</v>
      </c>
      <c r="AQ91" s="258">
        <f>AP91</f>
        <v>1392263</v>
      </c>
      <c r="AR91" s="258">
        <f>'[6]RKL CIRCLE'!AO91+'[6]BRL CIRCLE'!AO91+'[6]BGH CIRCLE'!AO91+'[6]BGR CIRCLE'!AO91+'[6]BPT CIRCLE'!AO91</f>
        <v>1425855</v>
      </c>
      <c r="AS91" s="258">
        <f>'[6]RKL CIRCLE'!AP91+'[6]BRL CIRCLE'!AP91+'[6]BGH CIRCLE'!AP91+'[6]BGR CIRCLE'!AP91+'[6]BPT CIRCLE'!AP91</f>
        <v>1487236</v>
      </c>
      <c r="AT91" s="261"/>
      <c r="AU91" s="261"/>
      <c r="AV91" s="261"/>
      <c r="AW91" s="261"/>
      <c r="AX91" s="261"/>
      <c r="AY91" s="219" t="s">
        <v>519</v>
      </c>
      <c r="AZ91" s="271">
        <f>(AZ88)/AZ64</f>
        <v>1</v>
      </c>
      <c r="BA91" s="271">
        <f t="shared" ref="BA91:BI91" si="49">(BA88)/BA64</f>
        <v>1</v>
      </c>
      <c r="BB91" s="271">
        <f t="shared" si="49"/>
        <v>0.98888888888888893</v>
      </c>
      <c r="BC91" s="271">
        <f t="shared" si="49"/>
        <v>0.97802197802197799</v>
      </c>
      <c r="BD91" s="271">
        <f t="shared" si="49"/>
        <v>0.97979797979797978</v>
      </c>
      <c r="BE91" s="271">
        <f t="shared" si="49"/>
        <v>0.84955752212389379</v>
      </c>
      <c r="BF91" s="271">
        <f t="shared" si="49"/>
        <v>0.970873786407767</v>
      </c>
      <c r="BG91" s="271">
        <f t="shared" si="49"/>
        <v>0.97169811320754718</v>
      </c>
      <c r="BH91" s="271">
        <f t="shared" si="49"/>
        <v>0.98148148148148151</v>
      </c>
      <c r="BI91" s="271">
        <f t="shared" si="49"/>
        <v>0.90322580645161288</v>
      </c>
    </row>
    <row r="92" spans="1:61">
      <c r="A92" s="257" t="s">
        <v>328</v>
      </c>
      <c r="B92" s="258">
        <f>'[6]RKL CIRCLE'!C92+'[6]BRL CIRCLE'!C92+'[6]BGH CIRCLE'!C92+'[6]BGR CIRCLE'!C92+'[6]BPT CIRCLE'!C92</f>
        <v>430162</v>
      </c>
      <c r="C92" s="258">
        <f>'[6]RKL CIRCLE'!D92+'[6]BRL CIRCLE'!D92+'[6]BGH CIRCLE'!D92+'[6]BGR CIRCLE'!D92+'[6]BPT CIRCLE'!D92</f>
        <v>433635</v>
      </c>
      <c r="D92" s="258">
        <f>'[6]RKL CIRCLE'!E92+'[6]BRL CIRCLE'!E92+'[6]BGH CIRCLE'!E92+'[6]BGR CIRCLE'!E92+'[6]BPT CIRCLE'!E92</f>
        <v>405586</v>
      </c>
      <c r="E92" s="258">
        <f>'[6]RKL CIRCLE'!F92+'[6]BRL CIRCLE'!F92+'[6]BGH CIRCLE'!F92+'[6]BGR CIRCLE'!F92+'[6]BPT CIRCLE'!F92</f>
        <v>417292</v>
      </c>
      <c r="F92" s="258">
        <f>'[6]RKL CIRCLE'!G92+'[6]BRL CIRCLE'!G92+'[6]BGH CIRCLE'!G92+'[6]BGR CIRCLE'!G92+'[6]BPT CIRCLE'!G92</f>
        <v>425549</v>
      </c>
      <c r="G92" s="258">
        <f>'[6]RKL CIRCLE'!H92+'[6]BRL CIRCLE'!H92+'[6]BGH CIRCLE'!H92+'[6]BGR CIRCLE'!H92+'[6]BPT CIRCLE'!H92</f>
        <v>427831</v>
      </c>
      <c r="H92" s="258">
        <f>'[6]RKL CIRCLE'!I92+'[6]BRL CIRCLE'!I92+'[6]BGH CIRCLE'!I92+'[6]BGR CIRCLE'!I92+'[6]BPT CIRCLE'!I92</f>
        <v>434345</v>
      </c>
      <c r="I92" s="258">
        <f>'[6]RKL CIRCLE'!J92+'[6]BRL CIRCLE'!J92+'[6]BGH CIRCLE'!J92+'[6]BGR CIRCLE'!J92+'[6]BPT CIRCLE'!J92</f>
        <v>434345</v>
      </c>
      <c r="J92" s="258">
        <f>'[6]RKL CIRCLE'!K92+'[6]BRL CIRCLE'!K92+'[6]BGH CIRCLE'!K92+'[6]BGR CIRCLE'!K92+'[6]BPT CIRCLE'!K92</f>
        <v>435559</v>
      </c>
      <c r="K92" s="258">
        <f>'[6]RKL CIRCLE'!L92+'[6]BRL CIRCLE'!L92+'[6]BGH CIRCLE'!L92+'[6]BGR CIRCLE'!L92+'[6]BPT CIRCLE'!L92</f>
        <v>434711</v>
      </c>
      <c r="L92" s="258">
        <f>'[6]RKL CIRCLE'!M92+'[6]BRL CIRCLE'!M92+'[6]BGH CIRCLE'!M92+'[6]BGR CIRCLE'!M92+'[6]BPT CIRCLE'!M92</f>
        <v>449100</v>
      </c>
      <c r="M92" s="258">
        <f>'[6]RKL CIRCLE'!N92+'[6]BRL CIRCLE'!N92+'[6]BGH CIRCLE'!N92+'[6]BGR CIRCLE'!N92+'[6]BPT CIRCLE'!N92</f>
        <v>464489</v>
      </c>
      <c r="N92" s="258">
        <f>'[6]RKL CIRCLE'!O92+'[6]BRL CIRCLE'!O92+'[6]BGH CIRCLE'!O92+'[6]BGR CIRCLE'!O92+'[6]BPT CIRCLE'!O92</f>
        <v>458777</v>
      </c>
      <c r="O92" s="258">
        <f>'[6]RKL CIRCLE'!P92+'[6]BRL CIRCLE'!P92+'[6]BGH CIRCLE'!P92+'[6]BGR CIRCLE'!P92+'[6]BPT CIRCLE'!P92</f>
        <v>456928</v>
      </c>
      <c r="P92" s="258">
        <f>'[6]RKL CIRCLE'!Q92+'[6]BRL CIRCLE'!Q92+'[6]BGH CIRCLE'!Q92+'[6]BGR CIRCLE'!Q92+'[6]BPT CIRCLE'!Q92</f>
        <v>460383</v>
      </c>
      <c r="Q92" s="258">
        <f>'[6]RKL CIRCLE'!R92+'[6]BRL CIRCLE'!R92+'[6]BGH CIRCLE'!R92+'[6]BGR CIRCLE'!R92+'[6]BPT CIRCLE'!R92</f>
        <v>471318</v>
      </c>
      <c r="R92" s="258">
        <f>'[6]RKL CIRCLE'!S92+'[6]BRL CIRCLE'!S92+'[6]BGH CIRCLE'!S92+'[6]BGR CIRCLE'!S92+'[6]BPT CIRCLE'!S92</f>
        <v>497727</v>
      </c>
      <c r="S92" s="258">
        <f>'[6]RKL CIRCLE'!T92+'[6]BRL CIRCLE'!T92+'[6]BGH CIRCLE'!T92+'[6]BGR CIRCLE'!T92+'[6]BPT CIRCLE'!T92</f>
        <v>509327</v>
      </c>
      <c r="T92" s="258">
        <f>'[6]RKL CIRCLE'!U92+'[6]BRL CIRCLE'!U92+'[6]BGH CIRCLE'!U92+'[6]BGR CIRCLE'!U92+'[6]BPT CIRCLE'!U92</f>
        <v>539311</v>
      </c>
      <c r="U92" s="258">
        <f>'[6]RKL CIRCLE'!V92+'[6]BRL CIRCLE'!V92+'[6]BGH CIRCLE'!V92+'[6]BGR CIRCLE'!V92+'[6]BPT CIRCLE'!V92</f>
        <v>532016</v>
      </c>
      <c r="V92" s="258">
        <f>'[6]RKL CIRCLE'!W92+'[6]BRL CIRCLE'!W92+'[6]BGH CIRCLE'!W92+'[6]BGR CIRCLE'!W92+'[6]BPT CIRCLE'!W92</f>
        <v>560753</v>
      </c>
      <c r="W92" s="258">
        <f>'[6]RKL CIRCLE'!X92+'[6]BRL CIRCLE'!X92+'[6]BGH CIRCLE'!X92+'[6]BGR CIRCLE'!X92+'[6]BPT CIRCLE'!X92</f>
        <v>642330</v>
      </c>
      <c r="X92" s="259">
        <f>'[6]RKL CIRCLE'!Y92+'[6]BRL CIRCLE'!Y92+'[6]BGH CIRCLE'!Y92+'[6]BGR CIRCLE'!Y92+'[6]BPT CIRCLE'!Y92</f>
        <v>663248</v>
      </c>
      <c r="Y92" s="258">
        <f>X92</f>
        <v>663248</v>
      </c>
      <c r="Z92" s="258">
        <f>'[6]RKL CIRCLE'!AA92+'[6]BRL CIRCLE'!AA92+'[6]BGH CIRCLE'!AA92+'[6]BGR CIRCLE'!AA92+'[6]BPT CIRCLE'!AA92</f>
        <v>737238</v>
      </c>
      <c r="AA92" s="260">
        <f>'[6]RKL CIRCLE'!AC92+'[6]BRL CIRCLE'!AC92+'[6]BGH CIRCLE'!AC92+'[6]BGR CIRCLE'!AC92+'[6]BPT CIRCLE'!AC92</f>
        <v>746872</v>
      </c>
      <c r="AB92" s="258">
        <f>AA92</f>
        <v>746872</v>
      </c>
      <c r="AC92" s="260">
        <f>'[6]RKL CIRCLE'!AD92+'[6]BRL CIRCLE'!AD92+'[6]BGH CIRCLE'!AD92+'[6]BGR CIRCLE'!AD92+'[6]BPT CIRCLE'!AD92</f>
        <v>769066</v>
      </c>
      <c r="AD92" s="260">
        <f>'[6]RKL CIRCLE'!AE92+'[6]BRL CIRCLE'!AE92+'[6]BGH CIRCLE'!AE92+'[6]BGR CIRCLE'!AE92+'[6]BPT CIRCLE'!AE92</f>
        <v>835314</v>
      </c>
      <c r="AE92" s="260">
        <f>AD92</f>
        <v>835314</v>
      </c>
      <c r="AF92" s="258">
        <f>'[6]RKL CIRCLE'!AF92+'[6]BRL CIRCLE'!AF92+'[6]BGH CIRCLE'!AF92+'[6]BGR CIRCLE'!AF92+'[6]BPT CIRCLE'!AF92</f>
        <v>915977</v>
      </c>
      <c r="AG92" s="258">
        <f>'[6]RKL CIRCLE'!AG92+'[6]BRL CIRCLE'!AG92+'[6]BGH CIRCLE'!AG92+'[6]BGR CIRCLE'!AG92+'[6]BPT CIRCLE'!AG92</f>
        <v>941763</v>
      </c>
      <c r="AH92" s="258">
        <f>AG92</f>
        <v>941763</v>
      </c>
      <c r="AI92" s="258">
        <f>'[6]RKL CIRCLE'!AH92+'[6]BRL CIRCLE'!AH92+'[6]BGH CIRCLE'!AH92+'[6]BGR CIRCLE'!AH92+'[6]BPT CIRCLE'!AH92</f>
        <v>938118</v>
      </c>
      <c r="AJ92" s="258">
        <f>'[6]RKL CIRCLE'!AI92+'[6]BRL CIRCLE'!AI92+'[6]BGH CIRCLE'!AI92+'[6]BGR CIRCLE'!AI92+'[6]BPT CIRCLE'!AI92</f>
        <v>927353</v>
      </c>
      <c r="AK92" s="258">
        <f>AJ92</f>
        <v>927353</v>
      </c>
      <c r="AL92" s="258">
        <f>'[6]RKL CIRCLE'!AJ92+'[6]BRL CIRCLE'!AJ92+'[6]BGH CIRCLE'!AJ92+'[6]BGR CIRCLE'!AJ92+'[6]BPT CIRCLE'!AJ92</f>
        <v>891613</v>
      </c>
      <c r="AM92" s="258">
        <f>'[6]RKL CIRCLE'!AL92+'[6]BRL CIRCLE'!AL92+'[6]BGH CIRCLE'!AL92+'[6]BGR CIRCLE'!AL92+'[6]BPT CIRCLE'!AL92</f>
        <v>917889</v>
      </c>
      <c r="AN92" s="258">
        <f>AM92</f>
        <v>917889</v>
      </c>
      <c r="AO92" s="258">
        <f>'[6]RKL CIRCLE'!AM92+'[6]BRL CIRCLE'!AM92+'[6]BGH CIRCLE'!AM92+'[6]BGR CIRCLE'!AM92+'[6]BPT CIRCLE'!AM92</f>
        <v>955938</v>
      </c>
      <c r="AP92" s="258">
        <f>'[6]RKL CIRCLE'!AN92+'[6]BRL CIRCLE'!AN92+'[6]BGH CIRCLE'!AN92+'[6]BGR CIRCLE'!AN92+'[6]BPT CIRCLE'!AN92</f>
        <v>993307</v>
      </c>
      <c r="AQ92" s="258">
        <f>AP92</f>
        <v>993307</v>
      </c>
      <c r="AR92" s="258">
        <f>'[6]RKL CIRCLE'!AO92+'[6]BRL CIRCLE'!AO92+'[6]BGH CIRCLE'!AO92+'[6]BGR CIRCLE'!AO92+'[6]BPT CIRCLE'!AO92</f>
        <v>1015245</v>
      </c>
      <c r="AS92" s="258">
        <f>'[6]RKL CIRCLE'!AP92+'[6]BRL CIRCLE'!AP92+'[6]BGH CIRCLE'!AP92+'[6]BGR CIRCLE'!AP92+'[6]BPT CIRCLE'!AP92</f>
        <v>1048434</v>
      </c>
      <c r="AT92" s="261"/>
      <c r="AU92" s="261"/>
      <c r="AV92" s="261"/>
      <c r="AW92" s="261"/>
      <c r="AX92" s="261"/>
      <c r="AY92" s="219" t="s">
        <v>520</v>
      </c>
      <c r="AZ92" s="262">
        <v>12514</v>
      </c>
      <c r="BA92" s="262">
        <v>11303</v>
      </c>
      <c r="BB92" s="262">
        <v>8052</v>
      </c>
      <c r="BC92" s="262">
        <v>7941</v>
      </c>
      <c r="BD92" s="262">
        <v>7646</v>
      </c>
      <c r="BE92" s="263">
        <v>4302</v>
      </c>
      <c r="BF92" s="263">
        <v>2807</v>
      </c>
      <c r="BG92" s="263">
        <v>2358</v>
      </c>
      <c r="BH92" s="263">
        <v>472</v>
      </c>
      <c r="BI92" s="263">
        <v>3190</v>
      </c>
    </row>
    <row r="93" spans="1:61" ht="15">
      <c r="A93" s="257" t="s">
        <v>329</v>
      </c>
      <c r="B93" s="288">
        <f t="shared" ref="B93:AI93" si="50">B92/B91</f>
        <v>0.93911581705054037</v>
      </c>
      <c r="C93" s="288">
        <f t="shared" si="50"/>
        <v>0.93453402067187918</v>
      </c>
      <c r="D93" s="288">
        <f t="shared" si="50"/>
        <v>0.95157498604026969</v>
      </c>
      <c r="E93" s="288">
        <f t="shared" si="50"/>
        <v>0.95940002437056127</v>
      </c>
      <c r="F93" s="288">
        <f t="shared" si="50"/>
        <v>0.96815137368387527</v>
      </c>
      <c r="G93" s="288">
        <f t="shared" si="50"/>
        <v>0.96906378188358033</v>
      </c>
      <c r="H93" s="288">
        <f t="shared" si="50"/>
        <v>0.97861156548109896</v>
      </c>
      <c r="I93" s="288">
        <f t="shared" si="50"/>
        <v>0.97861156548109896</v>
      </c>
      <c r="J93" s="288">
        <f t="shared" si="50"/>
        <v>0.97447250256729212</v>
      </c>
      <c r="K93" s="288">
        <f t="shared" si="50"/>
        <v>0.97581512284364236</v>
      </c>
      <c r="L93" s="288">
        <f t="shared" si="50"/>
        <v>0.9771816870364044</v>
      </c>
      <c r="M93" s="288">
        <f t="shared" si="50"/>
        <v>0.98411396924067829</v>
      </c>
      <c r="N93" s="288">
        <f t="shared" si="50"/>
        <v>0.97793565935096605</v>
      </c>
      <c r="O93" s="288">
        <f t="shared" si="50"/>
        <v>0.9537912391846618</v>
      </c>
      <c r="P93" s="288">
        <f t="shared" si="50"/>
        <v>0.95331010020064977</v>
      </c>
      <c r="Q93" s="288">
        <f t="shared" si="50"/>
        <v>0.95539239931566278</v>
      </c>
      <c r="R93" s="289">
        <f t="shared" si="50"/>
        <v>0.96853078134030224</v>
      </c>
      <c r="S93" s="288">
        <f t="shared" si="50"/>
        <v>0.9610360449604417</v>
      </c>
      <c r="T93" s="288">
        <f t="shared" si="50"/>
        <v>0.98084187361892894</v>
      </c>
      <c r="U93" s="288">
        <f t="shared" si="50"/>
        <v>0.92095277662373631</v>
      </c>
      <c r="V93" s="288">
        <f t="shared" si="50"/>
        <v>0.89997528391400083</v>
      </c>
      <c r="W93" s="288">
        <f t="shared" si="50"/>
        <v>0.9209401954487062</v>
      </c>
      <c r="X93" s="290">
        <f t="shared" si="50"/>
        <v>0.88952788156938267</v>
      </c>
      <c r="Y93" s="288">
        <f t="shared" si="50"/>
        <v>0.88952788156938267</v>
      </c>
      <c r="Z93" s="288">
        <f t="shared" si="50"/>
        <v>0.89762795896351966</v>
      </c>
      <c r="AA93" s="288">
        <f t="shared" si="50"/>
        <v>0.84110522374192676</v>
      </c>
      <c r="AB93" s="288">
        <f t="shared" si="50"/>
        <v>0.84110522374192676</v>
      </c>
      <c r="AC93" s="288">
        <f t="shared" si="50"/>
        <v>0.79468669918161527</v>
      </c>
      <c r="AD93" s="288">
        <f t="shared" si="50"/>
        <v>0.80978237160564559</v>
      </c>
      <c r="AE93" s="288">
        <f t="shared" si="50"/>
        <v>0.80978237160564559</v>
      </c>
      <c r="AF93" s="288">
        <f t="shared" si="50"/>
        <v>0.84012543497761139</v>
      </c>
      <c r="AG93" s="288">
        <f t="shared" si="50"/>
        <v>0.81871005936706998</v>
      </c>
      <c r="AH93" s="288">
        <f>AH92/AH91</f>
        <v>0.81871005936706998</v>
      </c>
      <c r="AI93" s="288">
        <f t="shared" si="50"/>
        <v>0.78790805648035855</v>
      </c>
      <c r="AJ93" s="288">
        <f>AJ92/AJ91</f>
        <v>0.75322231256005412</v>
      </c>
      <c r="AK93" s="288">
        <f>AK92/AK91</f>
        <v>0.75322231256005412</v>
      </c>
      <c r="AL93" s="289">
        <f>AL92/AL91</f>
        <v>0.7051601851295306</v>
      </c>
      <c r="AM93" s="289">
        <f>AM92/AM91</f>
        <v>0.70505751752871271</v>
      </c>
      <c r="AN93" s="289">
        <f>AN92/AN91</f>
        <v>0.70505751752871271</v>
      </c>
      <c r="AO93" s="289">
        <f>AN92/AN91</f>
        <v>0.70505751752871271</v>
      </c>
      <c r="AP93" s="289">
        <f>AP92/AP91</f>
        <v>0.71344781840787264</v>
      </c>
      <c r="AQ93" s="289">
        <f>AQ92/AQ91</f>
        <v>0.71344781840787264</v>
      </c>
      <c r="AR93" s="289">
        <f>AR92/AR91</f>
        <v>0.71202541632914984</v>
      </c>
      <c r="AS93" s="289">
        <f>AS92/AS91</f>
        <v>0.7049546944802304</v>
      </c>
      <c r="AT93" s="261"/>
      <c r="AU93" s="291"/>
      <c r="AV93" s="291"/>
      <c r="AW93" s="291"/>
      <c r="AX93" s="291"/>
      <c r="AY93" s="219" t="s">
        <v>521</v>
      </c>
      <c r="AZ93" s="262">
        <v>44</v>
      </c>
      <c r="BA93" s="262">
        <v>1255</v>
      </c>
      <c r="BB93" s="262">
        <v>4506</v>
      </c>
      <c r="BC93" s="262">
        <v>4617</v>
      </c>
      <c r="BD93" s="262">
        <v>5012</v>
      </c>
      <c r="BE93" s="262">
        <v>8356</v>
      </c>
      <c r="BF93" s="262">
        <v>425</v>
      </c>
      <c r="BG93" s="262">
        <v>333</v>
      </c>
      <c r="BH93" s="262">
        <v>0</v>
      </c>
      <c r="BI93" s="262">
        <v>0</v>
      </c>
    </row>
    <row r="94" spans="1:61">
      <c r="A94" s="257" t="s">
        <v>368</v>
      </c>
      <c r="B94" s="258">
        <f>'[6]RKL CIRCLE'!C94+'[6]BRL CIRCLE'!C94+'[6]BGH CIRCLE'!C94+'[6]BGR CIRCLE'!C94+'[6]BPT CIRCLE'!C94</f>
        <v>60</v>
      </c>
      <c r="C94" s="258">
        <f>'[6]RKL CIRCLE'!D94+'[6]BRL CIRCLE'!D94+'[6]BGH CIRCLE'!D94+'[6]BGR CIRCLE'!D94+'[6]BPT CIRCLE'!D94</f>
        <v>62</v>
      </c>
      <c r="D94" s="258">
        <f>'[6]RKL CIRCLE'!E94+'[6]BRL CIRCLE'!E94+'[6]BGH CIRCLE'!E94+'[6]BGR CIRCLE'!E94+'[6]BPT CIRCLE'!E94</f>
        <v>276</v>
      </c>
      <c r="E94" s="258">
        <f>'[6]RKL CIRCLE'!F94+'[6]BRL CIRCLE'!F94+'[6]BGH CIRCLE'!F94+'[6]BGR CIRCLE'!F94+'[6]BPT CIRCLE'!F94</f>
        <v>40</v>
      </c>
      <c r="F94" s="258">
        <f>'[6]RKL CIRCLE'!G94+'[6]BRL CIRCLE'!G94+'[6]BGH CIRCLE'!G94+'[6]BGR CIRCLE'!G94+'[6]BPT CIRCLE'!G94</f>
        <v>127</v>
      </c>
      <c r="G94" s="258">
        <f>'[6]RKL CIRCLE'!H94+'[6]BRL CIRCLE'!H94+'[6]BGH CIRCLE'!H94+'[6]BGR CIRCLE'!H94+'[6]BPT CIRCLE'!H94</f>
        <v>416</v>
      </c>
      <c r="H94" s="258">
        <f>'[6]RKL CIRCLE'!I94+'[6]BRL CIRCLE'!I94+'[6]BGH CIRCLE'!I94+'[6]BGR CIRCLE'!I94+'[6]BPT CIRCLE'!I94</f>
        <v>101</v>
      </c>
      <c r="I94" s="258">
        <f>'[6]RKL CIRCLE'!J94+'[6]BRL CIRCLE'!J94+'[6]BGH CIRCLE'!J94+'[6]BGR CIRCLE'!J94+'[6]BPT CIRCLE'!J94</f>
        <v>684</v>
      </c>
      <c r="J94" s="258">
        <f>'[6]RKL CIRCLE'!K94+'[6]BRL CIRCLE'!K94+'[6]BGH CIRCLE'!K94+'[6]BGR CIRCLE'!K94+'[6]BPT CIRCLE'!K94</f>
        <v>82</v>
      </c>
      <c r="K94" s="258">
        <f>'[6]RKL CIRCLE'!L94+'[6]BRL CIRCLE'!L94+'[6]BGH CIRCLE'!L94+'[6]BGR CIRCLE'!L94+'[6]BPT CIRCLE'!L94</f>
        <v>50</v>
      </c>
      <c r="L94" s="258">
        <f>'[6]RKL CIRCLE'!M94+'[6]BRL CIRCLE'!M94+'[6]BGH CIRCLE'!M94+'[6]BGR CIRCLE'!M94+'[6]BPT CIRCLE'!M94</f>
        <v>322</v>
      </c>
      <c r="M94" s="258">
        <f>'[6]RKL CIRCLE'!N94+'[6]BRL CIRCLE'!N94+'[6]BGH CIRCLE'!N94+'[6]BGR CIRCLE'!N94+'[6]BPT CIRCLE'!N94</f>
        <v>219</v>
      </c>
      <c r="N94" s="258">
        <f>'[6]RKL CIRCLE'!O94+'[6]BRL CIRCLE'!O94+'[6]BGH CIRCLE'!O94+'[6]BGR CIRCLE'!O94+'[6]BPT CIRCLE'!O94</f>
        <v>417</v>
      </c>
      <c r="O94" s="258">
        <f>'[6]RKL CIRCLE'!P94+'[6]BRL CIRCLE'!P94+'[6]BGH CIRCLE'!P94+'[6]BGR CIRCLE'!P94+'[6]BPT CIRCLE'!P94</f>
        <v>751</v>
      </c>
      <c r="P94" s="258">
        <f>'[6]RKL CIRCLE'!Q94+'[6]BRL CIRCLE'!Q94+'[6]BGH CIRCLE'!Q94+'[6]BGR CIRCLE'!Q94+'[6]BPT CIRCLE'!Q94</f>
        <v>409</v>
      </c>
      <c r="Q94" s="258">
        <f>'[6]RKL CIRCLE'!R94+'[6]BRL CIRCLE'!R94+'[6]BGH CIRCLE'!R94+'[6]BGR CIRCLE'!R94+'[6]BPT CIRCLE'!R94</f>
        <v>357</v>
      </c>
      <c r="R94" s="258">
        <f>'[6]RKL CIRCLE'!S94+'[6]BRL CIRCLE'!S94+'[6]BGH CIRCLE'!S94+'[6]BGR CIRCLE'!S94+'[6]BPT CIRCLE'!S94</f>
        <v>775</v>
      </c>
      <c r="S94" s="258">
        <f>'[6]RKL CIRCLE'!T94+'[6]BRL CIRCLE'!T94+'[6]BGH CIRCLE'!T94+'[6]BGR CIRCLE'!T94+'[6]BPT CIRCLE'!T94</f>
        <v>1283</v>
      </c>
      <c r="T94" s="258">
        <f>'[6]RKL CIRCLE'!U94+'[6]BRL CIRCLE'!U94+'[6]BGH CIRCLE'!U94+'[6]BGR CIRCLE'!U94+'[6]BPT CIRCLE'!U94</f>
        <v>1588</v>
      </c>
      <c r="U94" s="258">
        <f>'[6]RKL CIRCLE'!V94+'[6]BRL CIRCLE'!V94+'[6]BGH CIRCLE'!V94+'[6]BGR CIRCLE'!V94+'[6]BPT CIRCLE'!V94</f>
        <v>1234</v>
      </c>
      <c r="V94" s="258">
        <f>'[6]RKL CIRCLE'!W94+'[6]BRL CIRCLE'!W94+'[6]BGH CIRCLE'!W94+'[6]BGR CIRCLE'!W94+'[6]BPT CIRCLE'!W94</f>
        <v>1110</v>
      </c>
      <c r="W94" s="258">
        <f>'[6]RKL CIRCLE'!X94+'[6]BRL CIRCLE'!X94+'[6]BGH CIRCLE'!X94+'[6]BGR CIRCLE'!X94+'[6]BPT CIRCLE'!X94</f>
        <v>854</v>
      </c>
      <c r="X94" s="259">
        <f>'[6]RKL CIRCLE'!Y94+'[6]BRL CIRCLE'!Y94+'[6]BGH CIRCLE'!Y94+'[6]BGR CIRCLE'!Y94+'[6]BPT CIRCLE'!Y94</f>
        <v>1179</v>
      </c>
      <c r="Y94" s="258">
        <f>X94+W94</f>
        <v>2033</v>
      </c>
      <c r="Z94" s="258">
        <f>'[6]RKL CIRCLE'!AA94+'[6]BRL CIRCLE'!AA94+'[6]BGH CIRCLE'!AA94+'[6]BGR CIRCLE'!AA94+'[6]BPT CIRCLE'!AA94</f>
        <v>1243</v>
      </c>
      <c r="AA94" s="260">
        <f>'[6]RKL CIRCLE'!AC94+'[6]BRL CIRCLE'!AC94+'[6]BGH CIRCLE'!AC94+'[6]BGR CIRCLE'!AC94+'[6]BPT CIRCLE'!AC94</f>
        <v>1400</v>
      </c>
      <c r="AB94" s="258">
        <f>AA94+Z94</f>
        <v>2643</v>
      </c>
      <c r="AC94" s="260">
        <f>'[6]RKL CIRCLE'!AD94+'[6]BRL CIRCLE'!AD94+'[6]BGH CIRCLE'!AD94+'[6]BGR CIRCLE'!AD94+'[6]BPT CIRCLE'!AD94</f>
        <v>1203</v>
      </c>
      <c r="AD94" s="260">
        <f>'[6]RKL CIRCLE'!AE94+'[6]BRL CIRCLE'!AE94+'[6]BGH CIRCLE'!AE94+'[6]BGR CIRCLE'!AE94+'[6]BPT CIRCLE'!AE94</f>
        <v>1564</v>
      </c>
      <c r="AE94" s="260">
        <f t="shared" ref="AE94:AE100" si="51">AD94</f>
        <v>1564</v>
      </c>
      <c r="AF94" s="258">
        <f>'[6]RKL CIRCLE'!AF94+'[6]BRL CIRCLE'!AF94+'[6]BGH CIRCLE'!AF94+'[6]BGR CIRCLE'!AF94+'[6]BPT CIRCLE'!AF94</f>
        <v>2940</v>
      </c>
      <c r="AG94" s="258">
        <f>'[6]RKL CIRCLE'!AG94+'[6]BRL CIRCLE'!AG94+'[6]BGH CIRCLE'!AG94+'[6]BGR CIRCLE'!AG94+'[6]BPT CIRCLE'!AG94</f>
        <v>3001</v>
      </c>
      <c r="AH94" s="258">
        <f>AF94+AG94</f>
        <v>5941</v>
      </c>
      <c r="AI94" s="258">
        <f>'[6]RKL CIRCLE'!AH94+'[6]BRL CIRCLE'!AH94+'[6]BGH CIRCLE'!AH94+'[6]BGR CIRCLE'!AH94+'[6]BPT CIRCLE'!AH94</f>
        <v>3065</v>
      </c>
      <c r="AJ94" s="258">
        <f>'[6]RKL CIRCLE'!AI94+'[6]BRL CIRCLE'!AI94+'[6]BGH CIRCLE'!AI94+'[6]BGR CIRCLE'!AI94+'[6]BPT CIRCLE'!AI94</f>
        <v>4590</v>
      </c>
      <c r="AK94" s="258">
        <f>AI94+AJ94</f>
        <v>7655</v>
      </c>
      <c r="AL94" s="258">
        <f>'[6]RKL CIRCLE'!AJ94+'[6]BRL CIRCLE'!AJ94+'[6]BGH CIRCLE'!AJ94+'[6]BGR CIRCLE'!AJ94+'[6]BPT CIRCLE'!AJ94</f>
        <v>4042</v>
      </c>
      <c r="AM94" s="258">
        <f>'[6]RKL CIRCLE'!AL94+'[6]BRL CIRCLE'!AL94+'[6]BGH CIRCLE'!AL94+'[6]BGR CIRCLE'!AL94+'[6]BPT CIRCLE'!AL94</f>
        <v>2657</v>
      </c>
      <c r="AN94" s="258">
        <f>AL94+AM94</f>
        <v>6699</v>
      </c>
      <c r="AO94" s="258">
        <f>'[6]RKL CIRCLE'!AM94+'[6]BRL CIRCLE'!AM94+'[6]BGH CIRCLE'!AM94+'[6]BGR CIRCLE'!AM94+'[6]BPT CIRCLE'!AM94</f>
        <v>2774</v>
      </c>
      <c r="AP94" s="258">
        <f>'[6]RKL CIRCLE'!AN94+'[6]BRL CIRCLE'!AN94+'[6]BGH CIRCLE'!AN94+'[6]BGR CIRCLE'!AN94+'[6]BPT CIRCLE'!AN94</f>
        <v>3015</v>
      </c>
      <c r="AQ94" s="258">
        <f>AO94+AP94</f>
        <v>5789</v>
      </c>
      <c r="AR94" s="258">
        <f>'[6]RKL CIRCLE'!AO94+'[6]BRL CIRCLE'!AO94+'[6]BGH CIRCLE'!AO94+'[6]BGR CIRCLE'!AO94+'[6]BPT CIRCLE'!AO94</f>
        <v>1243</v>
      </c>
      <c r="AS94" s="258">
        <f>'[6]RKL CIRCLE'!AP94+'[6]BRL CIRCLE'!AP94+'[6]BGH CIRCLE'!AP94+'[6]BGR CIRCLE'!AP94+'[6]BPT CIRCLE'!AP94</f>
        <v>2154</v>
      </c>
      <c r="AT94" s="261"/>
      <c r="AU94" s="261"/>
      <c r="AV94" s="261"/>
      <c r="AW94" s="261"/>
      <c r="AX94" s="261"/>
      <c r="AY94" s="219" t="s">
        <v>522</v>
      </c>
      <c r="AZ94" s="262">
        <v>4349</v>
      </c>
      <c r="BA94" s="262">
        <f>AM94+AN94</f>
        <v>9356</v>
      </c>
      <c r="BB94" s="262">
        <v>8903</v>
      </c>
      <c r="BC94" s="262">
        <v>11370</v>
      </c>
      <c r="BD94" s="262">
        <v>12965</v>
      </c>
      <c r="BE94" s="263">
        <v>16798</v>
      </c>
      <c r="BF94" s="263">
        <v>32766</v>
      </c>
      <c r="BG94" s="263">
        <v>36302</v>
      </c>
      <c r="BH94" s="263">
        <v>40965</v>
      </c>
      <c r="BI94" s="263">
        <v>42806</v>
      </c>
    </row>
    <row r="95" spans="1:61" ht="15">
      <c r="A95" s="257" t="s">
        <v>369</v>
      </c>
      <c r="B95" s="258">
        <f>'[6]RKL CIRCLE'!C95+'[6]BRL CIRCLE'!C95+'[6]BGH CIRCLE'!C95+'[6]BGR CIRCLE'!C95+'[6]BPT CIRCLE'!C95</f>
        <v>19979</v>
      </c>
      <c r="C95" s="258">
        <f>'[6]RKL CIRCLE'!D95+'[6]BRL CIRCLE'!D95+'[6]BGH CIRCLE'!D95+'[6]BGR CIRCLE'!D95+'[6]BPT CIRCLE'!D95</f>
        <v>25939</v>
      </c>
      <c r="D95" s="258">
        <f>'[6]RKL CIRCLE'!E95+'[6]BRL CIRCLE'!E95+'[6]BGH CIRCLE'!E95+'[6]BGR CIRCLE'!E95+'[6]BPT CIRCLE'!E95</f>
        <v>11599</v>
      </c>
      <c r="E95" s="258">
        <f>'[6]RKL CIRCLE'!F95+'[6]BRL CIRCLE'!F95+'[6]BGH CIRCLE'!F95+'[6]BGR CIRCLE'!F95+'[6]BPT CIRCLE'!F95</f>
        <v>9871</v>
      </c>
      <c r="F95" s="258">
        <f>'[6]RKL CIRCLE'!G95+'[6]BRL CIRCLE'!G95+'[6]BGH CIRCLE'!G95+'[6]BGR CIRCLE'!G95+'[6]BPT CIRCLE'!G95</f>
        <v>5011</v>
      </c>
      <c r="G95" s="258">
        <f>'[6]RKL CIRCLE'!H95+'[6]BRL CIRCLE'!H95+'[6]BGH CIRCLE'!H95+'[6]BGR CIRCLE'!H95+'[6]BPT CIRCLE'!H95</f>
        <v>3961</v>
      </c>
      <c r="H95" s="258">
        <f>'[6]RKL CIRCLE'!I95+'[6]BRL CIRCLE'!I95+'[6]BGH CIRCLE'!I95+'[6]BGR CIRCLE'!I95+'[6]BPT CIRCLE'!I95</f>
        <v>5208</v>
      </c>
      <c r="I95" s="258">
        <f>'[6]RKL CIRCLE'!J95+'[6]BRL CIRCLE'!J95+'[6]BGH CIRCLE'!J95+'[6]BGR CIRCLE'!J95+'[6]BPT CIRCLE'!J95</f>
        <v>24051</v>
      </c>
      <c r="J95" s="258">
        <f>'[6]RKL CIRCLE'!K95+'[6]BRL CIRCLE'!K95+'[6]BGH CIRCLE'!K95+'[6]BGR CIRCLE'!K95+'[6]BPT CIRCLE'!K95</f>
        <v>3573</v>
      </c>
      <c r="K95" s="258">
        <f>'[6]RKL CIRCLE'!L95+'[6]BRL CIRCLE'!L95+'[6]BGH CIRCLE'!L95+'[6]BGR CIRCLE'!L95+'[6]BPT CIRCLE'!L95</f>
        <v>1413</v>
      </c>
      <c r="L95" s="258">
        <f>'[6]RKL CIRCLE'!M95+'[6]BRL CIRCLE'!M95+'[6]BGH CIRCLE'!M95+'[6]BGR CIRCLE'!M95+'[6]BPT CIRCLE'!M95</f>
        <v>16339</v>
      </c>
      <c r="M95" s="258">
        <f>'[6]RKL CIRCLE'!N95+'[6]BRL CIRCLE'!N95+'[6]BGH CIRCLE'!N95+'[6]BGR CIRCLE'!N95+'[6]BPT CIRCLE'!N95</f>
        <v>6325</v>
      </c>
      <c r="N95" s="258">
        <f>'[6]RKL CIRCLE'!O95+'[6]BRL CIRCLE'!O95+'[6]BGH CIRCLE'!O95+'[6]BGR CIRCLE'!O95+'[6]BPT CIRCLE'!O95</f>
        <v>11689</v>
      </c>
      <c r="O95" s="258">
        <f>'[6]RKL CIRCLE'!P95+'[6]BRL CIRCLE'!P95+'[6]BGH CIRCLE'!P95+'[6]BGR CIRCLE'!P95+'[6]BPT CIRCLE'!P95</f>
        <v>9191</v>
      </c>
      <c r="P95" s="258">
        <f>'[6]RKL CIRCLE'!Q95+'[6]BRL CIRCLE'!Q95+'[6]BGH CIRCLE'!Q95+'[6]BGR CIRCLE'!Q95+'[6]BPT CIRCLE'!Q95</f>
        <v>4502</v>
      </c>
      <c r="Q95" s="258">
        <f>'[6]RKL CIRCLE'!R95+'[6]BRL CIRCLE'!R95+'[6]BGH CIRCLE'!R95+'[6]BGR CIRCLE'!R95+'[6]BPT CIRCLE'!R95</f>
        <v>10207</v>
      </c>
      <c r="R95" s="258">
        <f>'[6]RKL CIRCLE'!S95+'[6]BRL CIRCLE'!S95+'[6]BGH CIRCLE'!S95+'[6]BGR CIRCLE'!S95+'[6]BPT CIRCLE'!S95</f>
        <v>20030</v>
      </c>
      <c r="S95" s="258">
        <f>'[6]RKL CIRCLE'!T95+'[6]BRL CIRCLE'!T95+'[6]BGH CIRCLE'!T95+'[6]BGR CIRCLE'!T95+'[6]BPT CIRCLE'!T95</f>
        <v>14909</v>
      </c>
      <c r="T95" s="258">
        <f>'[6]RKL CIRCLE'!U95+'[6]BRL CIRCLE'!U95+'[6]BGH CIRCLE'!U95+'[6]BGR CIRCLE'!U95+'[6]BPT CIRCLE'!U95</f>
        <v>18311</v>
      </c>
      <c r="U95" s="258">
        <f>'[6]RKL CIRCLE'!V95+'[6]BRL CIRCLE'!V95+'[6]BGH CIRCLE'!V95+'[6]BGR CIRCLE'!V95+'[6]BPT CIRCLE'!V95</f>
        <v>26727</v>
      </c>
      <c r="V95" s="258">
        <f>'[6]RKL CIRCLE'!W95+'[6]BRL CIRCLE'!W95+'[6]BGH CIRCLE'!W95+'[6]BGR CIRCLE'!W95+'[6]BPT CIRCLE'!W95</f>
        <v>44288</v>
      </c>
      <c r="W95" s="258">
        <f>'[6]RKL CIRCLE'!X95+'[6]BRL CIRCLE'!X95+'[6]BGH CIRCLE'!X95+'[6]BGR CIRCLE'!X95+'[6]BPT CIRCLE'!X95</f>
        <v>73714</v>
      </c>
      <c r="X95" s="259">
        <f>'[6]RKL CIRCLE'!Y95+'[6]BRL CIRCLE'!Y95+'[6]BGH CIRCLE'!Y95+'[6]BGR CIRCLE'!Y95+'[6]BPT CIRCLE'!Y95</f>
        <v>47040</v>
      </c>
      <c r="Y95" s="258">
        <f>X95+W95</f>
        <v>120754</v>
      </c>
      <c r="Z95" s="258">
        <f>'[6]RKL CIRCLE'!AA95+'[6]BRL CIRCLE'!AA95+'[6]BGH CIRCLE'!AA95+'[6]BGR CIRCLE'!AA95+'[6]BPT CIRCLE'!AA95</f>
        <v>74637</v>
      </c>
      <c r="AA95" s="260">
        <f>'[6]RKL CIRCLE'!AC95+'[6]BRL CIRCLE'!AC95+'[6]BGH CIRCLE'!AC95+'[6]BGR CIRCLE'!AC95+'[6]BPT CIRCLE'!AC95</f>
        <v>79131</v>
      </c>
      <c r="AB95" s="258">
        <f>AA95+Z95</f>
        <v>153768</v>
      </c>
      <c r="AC95" s="260">
        <f>'[6]RKL CIRCLE'!AD95+'[6]BRL CIRCLE'!AD95+'[6]BGH CIRCLE'!AD95+'[6]BGR CIRCLE'!AD95+'[6]BPT CIRCLE'!AD95</f>
        <v>78796</v>
      </c>
      <c r="AD95" s="260">
        <f>'[6]RKL CIRCLE'!AE95+'[6]BRL CIRCLE'!AE95+'[6]BGH CIRCLE'!AE95+'[6]BGR CIRCLE'!AE95+'[6]BPT CIRCLE'!AE95</f>
        <v>62209</v>
      </c>
      <c r="AE95" s="260">
        <f t="shared" si="51"/>
        <v>62209</v>
      </c>
      <c r="AF95" s="258">
        <f>'[6]RKL CIRCLE'!AF95+'[6]BRL CIRCLE'!AF95+'[6]BGH CIRCLE'!AF95+'[6]BGR CIRCLE'!AF95+'[6]BPT CIRCLE'!AF95</f>
        <v>55877</v>
      </c>
      <c r="AG95" s="258">
        <f>'[6]RKL CIRCLE'!AG95+'[6]BRL CIRCLE'!AG95+'[6]BGH CIRCLE'!AG95+'[6]BGR CIRCLE'!AG95+'[6]BPT CIRCLE'!AG95</f>
        <v>87341</v>
      </c>
      <c r="AH95" s="258">
        <f>AF95+AG95</f>
        <v>143218</v>
      </c>
      <c r="AI95" s="258">
        <f>'[6]RKL CIRCLE'!AH95+'[6]BRL CIRCLE'!AH95+'[6]BGH CIRCLE'!AH95+'[6]BGR CIRCLE'!AH95+'[6]BPT CIRCLE'!AH95</f>
        <v>49996</v>
      </c>
      <c r="AJ95" s="258">
        <f>'[6]RKL CIRCLE'!AI95+'[6]BRL CIRCLE'!AI95+'[6]BGH CIRCLE'!AI95+'[6]BGR CIRCLE'!AI95+'[6]BPT CIRCLE'!AI95</f>
        <v>47515</v>
      </c>
      <c r="AK95" s="258">
        <f>AI95+AJ95</f>
        <v>97511</v>
      </c>
      <c r="AL95" s="258">
        <f>'[6]RKL CIRCLE'!AJ95+'[6]BRL CIRCLE'!AJ95+'[6]BGH CIRCLE'!AJ95+'[6]BGR CIRCLE'!AJ95+'[6]BPT CIRCLE'!AJ95</f>
        <v>35550</v>
      </c>
      <c r="AM95" s="258">
        <f>'[6]RKL CIRCLE'!AL95+'[6]BRL CIRCLE'!AL95+'[6]BGH CIRCLE'!AL95+'[6]BGR CIRCLE'!AL95+'[6]BPT CIRCLE'!AL95</f>
        <v>42042</v>
      </c>
      <c r="AN95" s="258">
        <f>AL95+AM95</f>
        <v>77592</v>
      </c>
      <c r="AO95" s="258">
        <f>'[6]RKL CIRCLE'!AM95+'[6]BRL CIRCLE'!AM95+'[6]BGH CIRCLE'!AM95+'[6]BGR CIRCLE'!AM95+'[6]BPT CIRCLE'!AM95</f>
        <v>45446</v>
      </c>
      <c r="AP95" s="258">
        <f>'[6]RKL CIRCLE'!AN95+'[6]BRL CIRCLE'!AN95+'[6]BGH CIRCLE'!AN95+'[6]BGR CIRCLE'!AN95+'[6]BPT CIRCLE'!AN95</f>
        <v>55519</v>
      </c>
      <c r="AQ95" s="258">
        <f>AO95+AP95</f>
        <v>100965</v>
      </c>
      <c r="AR95" s="258">
        <f>'[6]RKL CIRCLE'!AO95+'[6]BRL CIRCLE'!AO95+'[6]BGH CIRCLE'!AO95+'[6]BGR CIRCLE'!AO95+'[6]BPT CIRCLE'!AO95</f>
        <v>28200</v>
      </c>
      <c r="AS95" s="258">
        <f>'[6]RKL CIRCLE'!AP95+'[6]BRL CIRCLE'!AP95+'[6]BGH CIRCLE'!AP95+'[6]BGR CIRCLE'!AP95+'[6]BPT CIRCLE'!AP95</f>
        <v>98736</v>
      </c>
      <c r="AT95" s="261"/>
      <c r="AU95" s="261"/>
      <c r="AV95" s="261"/>
      <c r="AW95" s="261"/>
      <c r="AX95" s="261"/>
      <c r="AY95" s="219" t="s">
        <v>523</v>
      </c>
      <c r="AZ95" s="281">
        <f>AZ92/AZ67</f>
        <v>0.74016679481871417</v>
      </c>
      <c r="BA95" s="262">
        <f>AM95+AN95</f>
        <v>119634</v>
      </c>
      <c r="BB95" s="281">
        <f t="shared" ref="BB95:BI95" si="52">BB92/BB67</f>
        <v>0.37519220912352641</v>
      </c>
      <c r="BC95" s="281">
        <f t="shared" si="52"/>
        <v>0.33187061183550653</v>
      </c>
      <c r="BD95" s="281">
        <f t="shared" si="52"/>
        <v>0.29840377785583266</v>
      </c>
      <c r="BE95" s="281">
        <f t="shared" si="52"/>
        <v>0.14604834329168931</v>
      </c>
      <c r="BF95" s="281">
        <f t="shared" si="52"/>
        <v>7.7976554253014058E-2</v>
      </c>
      <c r="BG95" s="281">
        <f t="shared" si="52"/>
        <v>6.0472392480701666E-2</v>
      </c>
      <c r="BH95" s="281">
        <f t="shared" si="52"/>
        <v>1.1390786012500905E-2</v>
      </c>
      <c r="BI95" s="281">
        <f t="shared" si="52"/>
        <v>6.9353856857118007E-2</v>
      </c>
    </row>
    <row r="96" spans="1:61">
      <c r="A96" s="257" t="s">
        <v>330</v>
      </c>
      <c r="T96" s="258">
        <f>'[6]RKL CIRCLE'!U96+'[6]BRL CIRCLE'!U96+'[6]BGH CIRCLE'!U96+'[6]BGR CIRCLE'!U96+'[6]BPT CIRCLE'!U96</f>
        <v>0</v>
      </c>
      <c r="U96" s="258">
        <f>'[6]RKL CIRCLE'!V96+'[6]BRL CIRCLE'!V96+'[6]BGH CIRCLE'!V96+'[6]BGR CIRCLE'!V96+'[6]BPT CIRCLE'!V96</f>
        <v>27997</v>
      </c>
      <c r="V96" s="258">
        <f>'[6]RKL CIRCLE'!W96+'[6]BRL CIRCLE'!W96+'[6]BGH CIRCLE'!W96+'[6]BGR CIRCLE'!W96+'[6]BPT CIRCLE'!W96</f>
        <v>28817</v>
      </c>
      <c r="W96" s="258">
        <f>'[6]RKL CIRCLE'!X96+'[6]BRL CIRCLE'!X96+'[6]BGH CIRCLE'!X96+'[6]BGR CIRCLE'!X96+'[6]BPT CIRCLE'!X96</f>
        <v>29509</v>
      </c>
      <c r="X96" s="259">
        <f>'[6]RKL CIRCLE'!Y96+'[6]BRL CIRCLE'!Y96+'[6]BGH CIRCLE'!Y96+'[6]BGR CIRCLE'!Y96+'[6]BPT CIRCLE'!Y96</f>
        <v>30164</v>
      </c>
      <c r="Y96" s="258">
        <f t="shared" ref="Y96:Y102" si="53">X96</f>
        <v>30164</v>
      </c>
      <c r="Z96" s="258">
        <f>'[6]RKL CIRCLE'!AA96+'[6]BRL CIRCLE'!AA96+'[6]BGH CIRCLE'!AA96+'[6]BGR CIRCLE'!AA96+'[6]BPT CIRCLE'!AA96</f>
        <v>31011</v>
      </c>
      <c r="AA96" s="260">
        <f>'[6]RKL CIRCLE'!AC96+'[6]BRL CIRCLE'!AC96+'[6]BGH CIRCLE'!AC96+'[6]BGR CIRCLE'!AC96+'[6]BPT CIRCLE'!AC96</f>
        <v>32997</v>
      </c>
      <c r="AB96" s="258">
        <f>AA96</f>
        <v>32997</v>
      </c>
      <c r="AC96" s="260">
        <f>'[6]RKL CIRCLE'!AD96+'[6]BRL CIRCLE'!AD96+'[6]BGH CIRCLE'!AD96+'[6]BGR CIRCLE'!AD96+'[6]BPT CIRCLE'!AD96</f>
        <v>33752</v>
      </c>
      <c r="AD96" s="260">
        <f>'[6]RKL CIRCLE'!AE96+'[6]BRL CIRCLE'!AE96+'[6]BGH CIRCLE'!AE96+'[6]BGR CIRCLE'!AE96+'[6]BPT CIRCLE'!AE96</f>
        <v>35136</v>
      </c>
      <c r="AE96" s="260">
        <f t="shared" si="51"/>
        <v>35136</v>
      </c>
      <c r="AF96" s="258">
        <f>'[6]RKL CIRCLE'!AF96+'[6]BRL CIRCLE'!AF96+'[6]BGH CIRCLE'!AF96+'[6]BGR CIRCLE'!AF96+'[6]BPT CIRCLE'!AF96</f>
        <v>36993</v>
      </c>
      <c r="AG96" s="258">
        <f>'[6]RKL CIRCLE'!AG96+'[6]BRL CIRCLE'!AG96+'[6]BGH CIRCLE'!AG96+'[6]BGR CIRCLE'!AG96+'[6]BPT CIRCLE'!AG96</f>
        <v>39569</v>
      </c>
      <c r="AH96" s="258">
        <f>AG96</f>
        <v>39569</v>
      </c>
      <c r="AI96" s="258">
        <f>'[6]RKL CIRCLE'!AH96+'[6]BRL CIRCLE'!AH96+'[6]BGH CIRCLE'!AH96+'[6]BGR CIRCLE'!AH96+'[6]BPT CIRCLE'!AH96</f>
        <v>42833</v>
      </c>
      <c r="AJ96" s="258">
        <f>'[6]RKL CIRCLE'!AI96+'[6]BRL CIRCLE'!AI96+'[6]BGH CIRCLE'!AI96+'[6]BGR CIRCLE'!AI96+'[6]BPT CIRCLE'!AI96</f>
        <v>47413</v>
      </c>
      <c r="AK96" s="258">
        <f>AJ96</f>
        <v>47413</v>
      </c>
      <c r="AL96" s="258">
        <f>'[6]RKL CIRCLE'!AJ96+'[6]BRL CIRCLE'!AJ96+'[6]BGH CIRCLE'!AJ96+'[6]BGR CIRCLE'!AJ96+'[6]BPT CIRCLE'!AJ96</f>
        <v>53768</v>
      </c>
      <c r="AM96" s="258">
        <f>'[6]RKL CIRCLE'!AL96+'[6]BRL CIRCLE'!AL96+'[6]BGH CIRCLE'!AL96+'[6]BGR CIRCLE'!AL96+'[6]BPT CIRCLE'!AL96</f>
        <v>58368</v>
      </c>
      <c r="AN96" s="258">
        <f>AM96</f>
        <v>58368</v>
      </c>
      <c r="AO96" s="258">
        <f>'[6]RKL CIRCLE'!AM96+'[6]BRL CIRCLE'!AM96+'[6]BGH CIRCLE'!AM96+'[6]BGR CIRCLE'!AM96+'[6]BPT CIRCLE'!AM96</f>
        <v>64204</v>
      </c>
      <c r="AP96" s="258">
        <f>'[6]RKL CIRCLE'!AN96+'[6]BRL CIRCLE'!AN96+'[6]BGH CIRCLE'!AN96+'[6]BGR CIRCLE'!AN96+'[6]BPT CIRCLE'!AN96</f>
        <v>69800</v>
      </c>
      <c r="AQ96" s="258">
        <f>AP96</f>
        <v>69800</v>
      </c>
      <c r="AR96" s="258">
        <f>'[6]RKL CIRCLE'!AO96+'[6]BRL CIRCLE'!AO96+'[6]BGH CIRCLE'!AO96+'[6]BGR CIRCLE'!AO96+'[6]BPT CIRCLE'!AO96</f>
        <v>72439</v>
      </c>
      <c r="AS96" s="258">
        <f>'[6]RKL CIRCLE'!AP96+'[6]BRL CIRCLE'!AP96+'[6]BGH CIRCLE'!AP96+'[6]BGR CIRCLE'!AP96+'[6]BPT CIRCLE'!AP96</f>
        <v>75379</v>
      </c>
      <c r="AT96" s="261"/>
      <c r="AU96" s="261"/>
      <c r="AV96" s="261"/>
      <c r="AW96" s="261"/>
      <c r="AX96" s="261"/>
      <c r="AY96" s="219" t="s">
        <v>524</v>
      </c>
      <c r="AZ96" s="263">
        <v>4238.2456069999998</v>
      </c>
      <c r="BA96" s="263">
        <v>4089.9029870000004</v>
      </c>
      <c r="BB96" s="263">
        <v>3978.7188960000003</v>
      </c>
      <c r="BC96" s="263">
        <v>3775.0147349999997</v>
      </c>
      <c r="BD96" s="263">
        <v>3945.3429259900004</v>
      </c>
      <c r="BE96" s="263">
        <v>4201.0646580000002</v>
      </c>
      <c r="BF96" s="263">
        <v>4552.1953460000004</v>
      </c>
      <c r="BG96" s="263">
        <v>4597.9481210000004</v>
      </c>
      <c r="BH96" s="263">
        <v>4636.298546</v>
      </c>
      <c r="BI96" s="292">
        <v>5377.7896419999997</v>
      </c>
    </row>
    <row r="97" spans="1:63">
      <c r="A97" s="257" t="s">
        <v>331</v>
      </c>
      <c r="T97" s="258">
        <f>'[6]RKL CIRCLE'!U97+'[6]BRL CIRCLE'!U97+'[6]BGH CIRCLE'!U97+'[6]BGR CIRCLE'!U97+'[6]BPT CIRCLE'!U97</f>
        <v>0</v>
      </c>
      <c r="U97" s="258">
        <f>'[6]RKL CIRCLE'!V97+'[6]BRL CIRCLE'!V97+'[6]BGH CIRCLE'!V97+'[6]BGR CIRCLE'!V97+'[6]BPT CIRCLE'!V97</f>
        <v>11931</v>
      </c>
      <c r="V97" s="258">
        <f>'[6]RKL CIRCLE'!W97+'[6]BRL CIRCLE'!W97+'[6]BGH CIRCLE'!W97+'[6]BGR CIRCLE'!W97+'[6]BPT CIRCLE'!W97</f>
        <v>12499</v>
      </c>
      <c r="W97" s="258">
        <f>'[6]RKL CIRCLE'!X97+'[6]BRL CIRCLE'!X97+'[6]BGH CIRCLE'!X97+'[6]BGR CIRCLE'!X97+'[6]BPT CIRCLE'!X97</f>
        <v>13078</v>
      </c>
      <c r="X97" s="259">
        <f>'[6]RKL CIRCLE'!Y97+'[6]BRL CIRCLE'!Y97+'[6]BGH CIRCLE'!Y97+'[6]BGR CIRCLE'!Y97+'[6]BPT CIRCLE'!Y97</f>
        <v>13819</v>
      </c>
      <c r="Y97" s="258">
        <f t="shared" si="53"/>
        <v>13819</v>
      </c>
      <c r="Z97" s="258">
        <f>'[6]RKL CIRCLE'!AA97+'[6]BRL CIRCLE'!AA97+'[6]BGH CIRCLE'!AA97+'[6]BGR CIRCLE'!AA97+'[6]BPT CIRCLE'!AA97</f>
        <v>14348</v>
      </c>
      <c r="AA97" s="260">
        <f>'[6]RKL CIRCLE'!AC97+'[6]BRL CIRCLE'!AC97+'[6]BGH CIRCLE'!AC97+'[6]BGR CIRCLE'!AC97+'[6]BPT CIRCLE'!AC97</f>
        <v>15001</v>
      </c>
      <c r="AB97" s="258">
        <f>AA97</f>
        <v>15001</v>
      </c>
      <c r="AC97" s="260">
        <f>'[6]RKL CIRCLE'!AD97+'[6]BRL CIRCLE'!AD97+'[6]BGH CIRCLE'!AD97+'[6]BGR CIRCLE'!AD97+'[6]BPT CIRCLE'!AD97</f>
        <v>17992</v>
      </c>
      <c r="AD97" s="260">
        <f>'[6]RKL CIRCLE'!AE97+'[6]BRL CIRCLE'!AE97+'[6]BGH CIRCLE'!AE97+'[6]BGR CIRCLE'!AE97+'[6]BPT CIRCLE'!AE97</f>
        <v>15974</v>
      </c>
      <c r="AE97" s="260">
        <f t="shared" si="51"/>
        <v>15974</v>
      </c>
      <c r="AF97" s="258">
        <f>'[6]RKL CIRCLE'!AF97+'[6]BRL CIRCLE'!AF97+'[6]BGH CIRCLE'!AF97+'[6]BGR CIRCLE'!AF97+'[6]BPT CIRCLE'!AF97</f>
        <v>9273</v>
      </c>
      <c r="AG97" s="258">
        <f>'[6]RKL CIRCLE'!AG97+'[6]BRL CIRCLE'!AG97+'[6]BGH CIRCLE'!AG97+'[6]BGR CIRCLE'!AG97+'[6]BPT CIRCLE'!AG97</f>
        <v>17165</v>
      </c>
      <c r="AH97" s="258">
        <f>AG97</f>
        <v>17165</v>
      </c>
      <c r="AI97" s="258">
        <f>'[6]RKL CIRCLE'!AH97+'[6]BRL CIRCLE'!AH97+'[6]BGH CIRCLE'!AH97+'[6]BGR CIRCLE'!AH97+'[6]BPT CIRCLE'!AH97</f>
        <v>10677</v>
      </c>
      <c r="AJ97" s="258">
        <f>'[6]RKL CIRCLE'!AI97+'[6]BRL CIRCLE'!AI97+'[6]BGH CIRCLE'!AI97+'[6]BGR CIRCLE'!AI97+'[6]BPT CIRCLE'!AI97</f>
        <v>11344</v>
      </c>
      <c r="AK97" s="258">
        <f>AJ97</f>
        <v>11344</v>
      </c>
      <c r="AL97" s="258">
        <f>'[6]RKL CIRCLE'!AJ97+'[6]BRL CIRCLE'!AJ97+'[6]BGH CIRCLE'!AJ97+'[6]BGR CIRCLE'!AJ97+'[6]BPT CIRCLE'!AJ97</f>
        <v>11491</v>
      </c>
      <c r="AM97" s="258">
        <f>'[6]RKL CIRCLE'!AL97+'[6]BRL CIRCLE'!AL97+'[6]BGH CIRCLE'!AL97+'[6]BGR CIRCLE'!AL97+'[6]BPT CIRCLE'!AL97</f>
        <v>11788</v>
      </c>
      <c r="AN97" s="258">
        <f>AM97</f>
        <v>11788</v>
      </c>
      <c r="AO97" s="258">
        <f>'[6]RKL CIRCLE'!AM97+'[6]BRL CIRCLE'!AM97+'[6]BGH CIRCLE'!AM97+'[6]BGR CIRCLE'!AM97+'[6]BPT CIRCLE'!AM97</f>
        <v>12455</v>
      </c>
      <c r="AP97" s="258">
        <f>'[6]RKL CIRCLE'!AN97+'[6]BRL CIRCLE'!AN97+'[6]BGH CIRCLE'!AN97+'[6]BGR CIRCLE'!AN97+'[6]BPT CIRCLE'!AN97</f>
        <v>12946</v>
      </c>
      <c r="AQ97" s="258">
        <f>AP97</f>
        <v>12946</v>
      </c>
      <c r="AR97" s="258">
        <f>'[6]RKL CIRCLE'!AO97+'[6]BRL CIRCLE'!AO97+'[6]BGH CIRCLE'!AO97+'[6]BGR CIRCLE'!AO97+'[6]BPT CIRCLE'!AO97</f>
        <v>13376</v>
      </c>
      <c r="AS97" s="258">
        <f>'[6]RKL CIRCLE'!AP97+'[6]BRL CIRCLE'!AP97+'[6]BGH CIRCLE'!AP97+'[6]BGR CIRCLE'!AP97+'[6]BPT CIRCLE'!AP97</f>
        <v>13154</v>
      </c>
      <c r="AT97" s="261"/>
      <c r="AU97" s="261"/>
      <c r="AV97" s="261"/>
      <c r="AW97" s="261"/>
      <c r="AX97" s="261"/>
      <c r="AY97" s="219" t="s">
        <v>525</v>
      </c>
      <c r="AZ97" s="263">
        <v>933.31406399999992</v>
      </c>
      <c r="BA97" s="263">
        <v>1079.106509</v>
      </c>
      <c r="BB97" s="263">
        <v>1156.1354389999999</v>
      </c>
      <c r="BC97" s="263">
        <v>1245.691298</v>
      </c>
      <c r="BD97" s="263">
        <v>1246.2045519999999</v>
      </c>
      <c r="BE97" s="263">
        <v>1393.5846810000003</v>
      </c>
      <c r="BF97" s="263">
        <v>1661.6073269999999</v>
      </c>
      <c r="BG97" s="263">
        <v>1981.1557460000001</v>
      </c>
      <c r="BH97" s="263">
        <v>2121.0817550000002</v>
      </c>
      <c r="BI97" s="292">
        <v>2476.1578479999998</v>
      </c>
    </row>
    <row r="98" spans="1:63" ht="15">
      <c r="A98" s="257" t="s">
        <v>332</v>
      </c>
      <c r="T98" s="258">
        <f>'[6]RKL CIRCLE'!U98+'[6]BRL CIRCLE'!U98+'[6]BGH CIRCLE'!U98+'[6]BGR CIRCLE'!U98+'[6]BPT CIRCLE'!U98</f>
        <v>0</v>
      </c>
      <c r="U98" s="258">
        <f>'[6]RKL CIRCLE'!V98+'[6]BRL CIRCLE'!V98+'[6]BGH CIRCLE'!V98+'[6]BGR CIRCLE'!V98+'[6]BPT CIRCLE'!V98</f>
        <v>6587</v>
      </c>
      <c r="V98" s="258">
        <f>'[6]RKL CIRCLE'!W98+'[6]BRL CIRCLE'!W98+'[6]BGH CIRCLE'!W98+'[6]BGR CIRCLE'!W98+'[6]BPT CIRCLE'!W98</f>
        <v>7025</v>
      </c>
      <c r="W98" s="258">
        <f>'[6]RKL CIRCLE'!X98+'[6]BRL CIRCLE'!X98+'[6]BGH CIRCLE'!X98+'[6]BGR CIRCLE'!X98+'[6]BPT CIRCLE'!X98</f>
        <v>7351</v>
      </c>
      <c r="X98" s="259">
        <f>'[6]RKL CIRCLE'!Y98+'[6]BRL CIRCLE'!Y98+'[6]BGH CIRCLE'!Y98+'[6]BGR CIRCLE'!Y98+'[6]BPT CIRCLE'!Y98</f>
        <v>7569</v>
      </c>
      <c r="Y98" s="258">
        <f t="shared" si="53"/>
        <v>7569</v>
      </c>
      <c r="Z98" s="258">
        <f>'[6]RKL CIRCLE'!AA98+'[6]BRL CIRCLE'!AA98+'[6]BGH CIRCLE'!AA98+'[6]BGR CIRCLE'!AA98+'[6]BPT CIRCLE'!AA98</f>
        <v>6670</v>
      </c>
      <c r="AA98" s="260">
        <f>'[6]RKL CIRCLE'!AC98+'[6]BRL CIRCLE'!AC98+'[6]BGH CIRCLE'!AC98+'[6]BGR CIRCLE'!AC98+'[6]BPT CIRCLE'!AC98</f>
        <v>7875</v>
      </c>
      <c r="AB98" s="258">
        <f>AA98</f>
        <v>7875</v>
      </c>
      <c r="AC98" s="260">
        <f>'[6]RKL CIRCLE'!AD98+'[6]BRL CIRCLE'!AD98+'[6]BGH CIRCLE'!AD98+'[6]BGR CIRCLE'!AD98+'[6]BPT CIRCLE'!AD98</f>
        <v>7938</v>
      </c>
      <c r="AD98" s="260">
        <f>'[6]RKL CIRCLE'!AE98+'[6]BRL CIRCLE'!AE98+'[6]BGH CIRCLE'!AE98+'[6]BGR CIRCLE'!AE98+'[6]BPT CIRCLE'!AE98</f>
        <v>7075</v>
      </c>
      <c r="AE98" s="260">
        <f t="shared" si="51"/>
        <v>7075</v>
      </c>
      <c r="AF98" s="258">
        <f>'[6]RKL CIRCLE'!AF98+'[6]BRL CIRCLE'!AF98+'[6]BGH CIRCLE'!AF98+'[6]BGR CIRCLE'!AF98+'[6]BPT CIRCLE'!AF98</f>
        <v>8447</v>
      </c>
      <c r="AG98" s="258">
        <f>'[6]RKL CIRCLE'!AG98+'[6]BRL CIRCLE'!AG98+'[6]BGH CIRCLE'!AG98+'[6]BGR CIRCLE'!AG98+'[6]BPT CIRCLE'!AG98</f>
        <v>7337</v>
      </c>
      <c r="AH98" s="258">
        <f>AG98</f>
        <v>7337</v>
      </c>
      <c r="AI98" s="258">
        <f>'[6]RKL CIRCLE'!AH98+'[6]BRL CIRCLE'!AH98+'[6]BGH CIRCLE'!AH98+'[6]BGR CIRCLE'!AH98+'[6]BPT CIRCLE'!AH98</f>
        <v>8897</v>
      </c>
      <c r="AJ98" s="258">
        <f>'[6]RKL CIRCLE'!AI98+'[6]BRL CIRCLE'!AI98+'[6]BGH CIRCLE'!AI98+'[6]BGR CIRCLE'!AI98+'[6]BPT CIRCLE'!AI98</f>
        <v>9387</v>
      </c>
      <c r="AK98" s="258">
        <f>AJ98</f>
        <v>9387</v>
      </c>
      <c r="AL98" s="258">
        <f>'[6]RKL CIRCLE'!AJ98+'[6]BRL CIRCLE'!AJ98+'[6]BGH CIRCLE'!AJ98+'[6]BGR CIRCLE'!AJ98+'[6]BPT CIRCLE'!AJ98</f>
        <v>9940</v>
      </c>
      <c r="AM98" s="258">
        <f>'[6]RKL CIRCLE'!AL98+'[6]BRL CIRCLE'!AL98+'[6]BGH CIRCLE'!AL98+'[6]BGR CIRCLE'!AL98+'[6]BPT CIRCLE'!AL98</f>
        <v>10358</v>
      </c>
      <c r="AN98" s="258">
        <f>AM98</f>
        <v>10358</v>
      </c>
      <c r="AO98" s="258">
        <f>'[6]RKL CIRCLE'!AM98+'[6]BRL CIRCLE'!AM98+'[6]BGH CIRCLE'!AM98+'[6]BGR CIRCLE'!AM98+'[6]BPT CIRCLE'!AM98</f>
        <v>10884</v>
      </c>
      <c r="AP98" s="258">
        <f>'[6]RKL CIRCLE'!AN98+'[6]BRL CIRCLE'!AN98+'[6]BGH CIRCLE'!AN98+'[6]BGR CIRCLE'!AN98+'[6]BPT CIRCLE'!AN98</f>
        <v>11484</v>
      </c>
      <c r="AQ98" s="258">
        <f>AP98</f>
        <v>11484</v>
      </c>
      <c r="AR98" s="258">
        <f>'[6]RKL CIRCLE'!AO98+'[6]BRL CIRCLE'!AO98+'[6]BGH CIRCLE'!AO98+'[6]BGR CIRCLE'!AO98+'[6]BPT CIRCLE'!AO98</f>
        <v>11778</v>
      </c>
      <c r="AS98" s="258">
        <f>'[6]RKL CIRCLE'!AP98+'[6]BRL CIRCLE'!AP98+'[6]BGH CIRCLE'!AP98+'[6]BGR CIRCLE'!AP98+'[6]BPT CIRCLE'!AP98</f>
        <v>11931</v>
      </c>
      <c r="AT98" s="261"/>
      <c r="AU98" s="261"/>
      <c r="AV98" s="261"/>
      <c r="AW98" s="261"/>
      <c r="AX98" s="261"/>
      <c r="AY98" s="219" t="s">
        <v>526</v>
      </c>
      <c r="AZ98" s="281">
        <f>AZ97/AZ96</f>
        <v>0.22021235920318386</v>
      </c>
      <c r="BA98" s="281">
        <f t="shared" ref="BA98:BI98" si="54">BA97/BA96</f>
        <v>0.26384648057178961</v>
      </c>
      <c r="BB98" s="281">
        <f t="shared" si="54"/>
        <v>0.29057982461699394</v>
      </c>
      <c r="BC98" s="281">
        <f t="shared" si="54"/>
        <v>0.32998316177433412</v>
      </c>
      <c r="BD98" s="281">
        <f t="shared" si="54"/>
        <v>0.31586723267846006</v>
      </c>
      <c r="BE98" s="281">
        <f t="shared" si="54"/>
        <v>0.33172178827246229</v>
      </c>
      <c r="BF98" s="281">
        <f t="shared" si="54"/>
        <v>0.36501230740461282</v>
      </c>
      <c r="BG98" s="281">
        <f t="shared" si="54"/>
        <v>0.43087822956321692</v>
      </c>
      <c r="BH98" s="293">
        <f t="shared" si="54"/>
        <v>0.45749464447883298</v>
      </c>
      <c r="BI98" s="293">
        <f t="shared" si="54"/>
        <v>0.4604415592349419</v>
      </c>
    </row>
    <row r="99" spans="1:63">
      <c r="A99" s="257" t="s">
        <v>333</v>
      </c>
      <c r="T99" s="258">
        <f>'[6]RKL CIRCLE'!U99+'[6]BRL CIRCLE'!U99+'[6]BGH CIRCLE'!U99+'[6]BGR CIRCLE'!U99+'[6]BPT CIRCLE'!U99</f>
        <v>0</v>
      </c>
      <c r="U99" s="258">
        <f>32+575</f>
        <v>607</v>
      </c>
      <c r="V99" s="258">
        <f>338+596</f>
        <v>934</v>
      </c>
      <c r="W99" s="258">
        <f>'[6]RKL CIRCLE'!X99+'[6]BRL CIRCLE'!X99+'[6]BGH CIRCLE'!X99+'[6]BGR CIRCLE'!X99+'[6]BPT CIRCLE'!X99</f>
        <v>1196</v>
      </c>
      <c r="X99" s="259">
        <f>'[6]RKL CIRCLE'!Y99+'[6]BRL CIRCLE'!Y99+'[6]BGH CIRCLE'!Y99+'[6]BGR CIRCLE'!Y99+'[6]BPT CIRCLE'!Y99</f>
        <v>1348</v>
      </c>
      <c r="Y99" s="258">
        <f t="shared" si="53"/>
        <v>1348</v>
      </c>
      <c r="Z99" s="258">
        <f>'[6]RKL CIRCLE'!AA99+'[6]BRL CIRCLE'!AA99+'[6]BGH CIRCLE'!AA99+'[6]BGR CIRCLE'!AA99+'[6]BPT CIRCLE'!AA99</f>
        <v>2177</v>
      </c>
      <c r="AA99" s="260">
        <f>'[6]RKL CIRCLE'!AC99+'[6]BRL CIRCLE'!AC99+'[6]BGH CIRCLE'!AC99+'[6]BGR CIRCLE'!AC99+'[6]BPT CIRCLE'!AC99</f>
        <v>2734</v>
      </c>
      <c r="AB99" s="258">
        <f>AA99</f>
        <v>2734</v>
      </c>
      <c r="AC99" s="260">
        <f>'[6]RKL CIRCLE'!AD99+'[6]BRL CIRCLE'!AD99+'[6]BGH CIRCLE'!AD99+'[6]BGR CIRCLE'!AD99+'[6]BPT CIRCLE'!AD99</f>
        <v>3084</v>
      </c>
      <c r="AD99" s="260">
        <f>'[6]RKL CIRCLE'!AE99+'[6]BRL CIRCLE'!AE99+'[6]BGH CIRCLE'!AE99+'[6]BGR CIRCLE'!AE99+'[6]BPT CIRCLE'!AE99</f>
        <v>3839</v>
      </c>
      <c r="AE99" s="260">
        <f t="shared" si="51"/>
        <v>3839</v>
      </c>
      <c r="AF99" s="258">
        <f>'[6]RKL CIRCLE'!AF99+'[6]BRL CIRCLE'!AF99+'[6]BGH CIRCLE'!AF99+'[6]BGR CIRCLE'!AF99+'[6]BPT CIRCLE'!AF99</f>
        <v>4526</v>
      </c>
      <c r="AG99" s="258">
        <f>'[6]RKL CIRCLE'!AG99+'[6]BRL CIRCLE'!AG99+'[6]BGH CIRCLE'!AG99+'[6]BGR CIRCLE'!AG99+'[6]BPT CIRCLE'!AG99</f>
        <v>5046</v>
      </c>
      <c r="AH99" s="258">
        <f>AG99</f>
        <v>5046</v>
      </c>
      <c r="AI99" s="258">
        <f>'[6]RKL CIRCLE'!AH99+'[6]BRL CIRCLE'!AH99+'[6]BGH CIRCLE'!AH99+'[6]BGR CIRCLE'!AH99+'[6]BPT CIRCLE'!AH99</f>
        <v>5420</v>
      </c>
      <c r="AJ99" s="258">
        <f>'[6]RKL CIRCLE'!AI99+'[6]BRL CIRCLE'!AI99+'[6]BGH CIRCLE'!AI99+'[6]BGR CIRCLE'!AI99+'[6]BPT CIRCLE'!AI99</f>
        <v>5732</v>
      </c>
      <c r="AK99" s="258">
        <f>AJ99</f>
        <v>5732</v>
      </c>
      <c r="AL99" s="258">
        <f>'[6]RKL CIRCLE'!AJ99+'[6]BRL CIRCLE'!AJ99+'[6]BGH CIRCLE'!AJ99+'[6]BGR CIRCLE'!AJ99+'[6]BPT CIRCLE'!AJ99</f>
        <v>6080</v>
      </c>
      <c r="AM99" s="258">
        <f>'[6]RKL CIRCLE'!AL99+'[6]BRL CIRCLE'!AL99+'[6]BGH CIRCLE'!AL99+'[6]BGR CIRCLE'!AL99+'[6]BPT CIRCLE'!AL99</f>
        <v>6811</v>
      </c>
      <c r="AN99" s="258">
        <f>AM99</f>
        <v>6811</v>
      </c>
      <c r="AO99" s="258">
        <f>'[6]RKL CIRCLE'!AM99+'[6]BRL CIRCLE'!AM99+'[6]BGH CIRCLE'!AM99+'[6]BGR CIRCLE'!AM99+'[6]BPT CIRCLE'!AM99</f>
        <v>6747</v>
      </c>
      <c r="AP99" s="258">
        <f>'[6]RKL CIRCLE'!AN99+'[6]BRL CIRCLE'!AN99+'[6]BGH CIRCLE'!AN99+'[6]BGR CIRCLE'!AN99+'[6]BPT CIRCLE'!AN99</f>
        <v>6522</v>
      </c>
      <c r="AQ99" s="258">
        <f>AP99</f>
        <v>6522</v>
      </c>
      <c r="AR99" s="258">
        <f>'[6]RKL CIRCLE'!AO99+'[6]BRL CIRCLE'!AO99+'[6]BGH CIRCLE'!AO99+'[6]BGR CIRCLE'!AO99+'[6]BPT CIRCLE'!AO99</f>
        <v>6113</v>
      </c>
      <c r="AS99" s="258">
        <f>'[6]RKL CIRCLE'!AP99+'[6]BRL CIRCLE'!AP99+'[6]BGH CIRCLE'!AP99+'[6]BGR CIRCLE'!AP99+'[6]BPT CIRCLE'!AP99</f>
        <v>6132</v>
      </c>
      <c r="AT99" s="261"/>
      <c r="AU99" s="261"/>
      <c r="AV99" s="261"/>
      <c r="AW99" s="261"/>
      <c r="AX99" s="261"/>
      <c r="AY99" s="219" t="s">
        <v>527</v>
      </c>
      <c r="AZ99" s="286">
        <v>0</v>
      </c>
      <c r="BA99" s="286">
        <v>0</v>
      </c>
      <c r="BB99" s="286">
        <v>0</v>
      </c>
      <c r="BC99" s="263">
        <v>1577</v>
      </c>
      <c r="BD99" s="263">
        <v>1767</v>
      </c>
      <c r="BE99" s="263">
        <v>2227</v>
      </c>
      <c r="BF99" s="263">
        <v>1338</v>
      </c>
      <c r="BG99" s="263">
        <v>3300</v>
      </c>
      <c r="BH99" s="263">
        <v>934</v>
      </c>
      <c r="BI99" s="263">
        <v>1298</v>
      </c>
    </row>
    <row r="100" spans="1:63">
      <c r="A100" s="257" t="s">
        <v>334</v>
      </c>
      <c r="T100" s="258">
        <f>'[6]RKL CIRCLE'!U100+'[6]BRL CIRCLE'!U100+'[6]BGH CIRCLE'!U100+'[6]BGR CIRCLE'!U100+'[6]BPT CIRCLE'!U100</f>
        <v>0</v>
      </c>
      <c r="U100" s="258">
        <f>'[6]RKL CIRCLE'!V100+'[6]BRL CIRCLE'!V100+'[6]BGH CIRCLE'!V100+'[6]BGR CIRCLE'!V100+'[6]BPT CIRCLE'!V100</f>
        <v>0</v>
      </c>
      <c r="V100" s="258">
        <f>'[6]RKL CIRCLE'!W100+'[6]BRL CIRCLE'!W100+'[6]BGH CIRCLE'!W100+'[6]BGR CIRCLE'!W100+'[6]BPT CIRCLE'!W100</f>
        <v>569148</v>
      </c>
      <c r="W100" s="258">
        <f>'[6]RKL CIRCLE'!X100+'[6]BRL CIRCLE'!X100+'[6]BGH CIRCLE'!X100+'[6]BGR CIRCLE'!X100+'[6]BPT CIRCLE'!X100</f>
        <v>0</v>
      </c>
      <c r="X100" s="259">
        <v>745618</v>
      </c>
      <c r="Y100" s="258">
        <f t="shared" si="53"/>
        <v>745618</v>
      </c>
      <c r="Z100" s="258">
        <v>821318</v>
      </c>
      <c r="AA100" s="260">
        <f>AA62</f>
        <v>915109</v>
      </c>
      <c r="AB100" s="258">
        <f>AA100</f>
        <v>915109</v>
      </c>
      <c r="AC100" s="260">
        <f>'[6]RKL CIRCLE'!AD100+'[6]BRL CIRCLE'!AD100+'[6]BGH CIRCLE'!AD100+'[6]BGR CIRCLE'!AD100+'[6]BPT CIRCLE'!AD100</f>
        <v>967760</v>
      </c>
      <c r="AD100" s="260">
        <f>'[6]RKL CIRCLE'!AE100+'[6]BRL CIRCLE'!AE100+'[6]BGH CIRCLE'!AE100+'[6]BGR CIRCLE'!AE100+'[6]BPT CIRCLE'!AE100</f>
        <v>1031529</v>
      </c>
      <c r="AE100" s="260">
        <f t="shared" si="51"/>
        <v>1031529</v>
      </c>
      <c r="AF100" s="258">
        <f>'[6]RKL CIRCLE'!AF100+'[6]BRL CIRCLE'!AF100+'[6]BGH CIRCLE'!AF100+'[6]BGR CIRCLE'!AF100+'[6]BPT CIRCLE'!AF100</f>
        <v>1090286</v>
      </c>
      <c r="AG100" s="258">
        <f>'[6]RKL CIRCLE'!AG100+'[6]BRL CIRCLE'!AG100+'[6]BGH CIRCLE'!AG100+'[6]BGR CIRCLE'!AG100+'[6]BPT CIRCLE'!AG100</f>
        <v>1176506</v>
      </c>
      <c r="AH100" s="258">
        <f>AG100</f>
        <v>1176506</v>
      </c>
      <c r="AI100" s="258">
        <f>'[6]RKL CIRCLE'!AH100+'[6]BRL CIRCLE'!AH100+'[6]BGH CIRCLE'!AH100+'[6]BGR CIRCLE'!AH100+'[6]BPT CIRCLE'!AH100</f>
        <v>1220752</v>
      </c>
      <c r="AJ100" s="258">
        <f>'[6]RKL CIRCLE'!AI100+'[6]BRL CIRCLE'!AI100+'[6]BGH CIRCLE'!AI100+'[6]BGR CIRCLE'!AI100+'[6]BPT CIRCLE'!AI100</f>
        <v>1257090</v>
      </c>
      <c r="AK100" s="258">
        <f>AJ100</f>
        <v>1257090</v>
      </c>
      <c r="AL100" s="258">
        <f>'[6]RKL CIRCLE'!AJ100+'[6]BRL CIRCLE'!AJ100+'[6]BGH CIRCLE'!AJ100+'[6]BGR CIRCLE'!AJ100+'[6]BPT CIRCLE'!AJ100</f>
        <v>1297431</v>
      </c>
      <c r="AM100" s="258">
        <f>'[6]RKL CIRCLE'!AL100+'[6]BRL CIRCLE'!AL100+'[6]BGH CIRCLE'!AL100+'[6]BGR CIRCLE'!AL100+'[6]BPT CIRCLE'!AL100</f>
        <v>1333172</v>
      </c>
      <c r="AN100" s="258">
        <f>AM100</f>
        <v>1333172</v>
      </c>
      <c r="AO100" s="258">
        <f>'[6]RKL CIRCLE'!AM100+'[6]BRL CIRCLE'!AM100+'[6]BGH CIRCLE'!AM100+'[6]BGR CIRCLE'!AM100+'[6]BPT CIRCLE'!AM100</f>
        <v>1378851</v>
      </c>
      <c r="AP100" s="258">
        <f>'[6]RKL CIRCLE'!AN100+'[6]BRL CIRCLE'!AN100+'[6]BGH CIRCLE'!AN100+'[6]BGR CIRCLE'!AN100+'[6]BPT CIRCLE'!AN100</f>
        <v>1433756</v>
      </c>
      <c r="AQ100" s="258">
        <f>AP100</f>
        <v>1433756</v>
      </c>
      <c r="AR100" s="258">
        <f>'[6]RKL CIRCLE'!AO100+'[6]BRL CIRCLE'!AO100+'[6]BGH CIRCLE'!AO100+'[6]BGR CIRCLE'!AO100+'[6]BPT CIRCLE'!AO100</f>
        <v>1474483</v>
      </c>
      <c r="AS100" s="258">
        <f>'[6]RKL CIRCLE'!AP100+'[6]BRL CIRCLE'!AP100+'[6]BGH CIRCLE'!AP100+'[6]BGR CIRCLE'!AP100+'[6]BPT CIRCLE'!AP100</f>
        <v>1587458</v>
      </c>
      <c r="AT100" s="261"/>
      <c r="AU100" s="261"/>
      <c r="AV100" s="261"/>
      <c r="AW100" s="261"/>
      <c r="AX100" s="261"/>
      <c r="AY100" s="219" t="s">
        <v>528</v>
      </c>
      <c r="AZ100" s="262">
        <v>0</v>
      </c>
      <c r="BA100" s="263">
        <v>0</v>
      </c>
      <c r="BB100" s="263">
        <v>0</v>
      </c>
      <c r="BC100" s="263">
        <v>1267</v>
      </c>
      <c r="BD100" s="263">
        <v>1455</v>
      </c>
      <c r="BE100" s="263">
        <v>2003</v>
      </c>
      <c r="BF100" s="263">
        <v>802</v>
      </c>
      <c r="BG100" s="263">
        <v>2471</v>
      </c>
      <c r="BH100" s="263">
        <v>1040</v>
      </c>
      <c r="BI100" s="263">
        <v>1132</v>
      </c>
    </row>
    <row r="101" spans="1:63" s="257" customFormat="1" ht="15">
      <c r="A101" s="257" t="s">
        <v>335</v>
      </c>
      <c r="T101" s="258">
        <f>'[6]RKL CIRCLE'!U101+'[6]BRL CIRCLE'!U101+'[6]BGH CIRCLE'!U101+'[6]BGR CIRCLE'!U101+'[6]BPT CIRCLE'!U101</f>
        <v>0</v>
      </c>
      <c r="U101" s="258">
        <f>'[6]RKL CIRCLE'!V101+'[6]BRL CIRCLE'!V101+'[6]BGH CIRCLE'!V101+'[6]BGR CIRCLE'!V101+'[6]BPT CIRCLE'!V101</f>
        <v>0</v>
      </c>
      <c r="V101" s="258">
        <f>'[6]RKL CIRCLE'!W101+'[6]BRL CIRCLE'!W101+'[6]BGH CIRCLE'!W101+'[6]BGR CIRCLE'!W101+'[6]BPT CIRCLE'!W101</f>
        <v>63474</v>
      </c>
      <c r="W101" s="258">
        <f>'[6]RKL CIRCLE'!X101+'[6]BRL CIRCLE'!X101+'[6]BGH CIRCLE'!X101+'[6]BGR CIRCLE'!X101+'[6]BPT CIRCLE'!X101</f>
        <v>0</v>
      </c>
      <c r="X101" s="259">
        <v>123244</v>
      </c>
      <c r="Y101" s="258">
        <f t="shared" si="53"/>
        <v>123244</v>
      </c>
      <c r="Z101" s="258">
        <f>Z100-X100</f>
        <v>75700</v>
      </c>
      <c r="AA101" s="260">
        <f>'[6]RKL CIRCLE'!AC101+'[6]BRL CIRCLE'!AC101+'[6]BGH CIRCLE'!AC101+'[6]BGR CIRCLE'!AC101+'[6]BPT CIRCLE'!AC101</f>
        <v>103001</v>
      </c>
      <c r="AB101" s="260">
        <f>Z101+AA101</f>
        <v>178701</v>
      </c>
      <c r="AC101" s="260">
        <f>'[6]RKL CIRCLE'!AD101+'[6]BRL CIRCLE'!AD101+'[6]BGH CIRCLE'!AD101+'[6]BGR CIRCLE'!AD101+'[6]BPT CIRCLE'!AD101</f>
        <v>75557</v>
      </c>
      <c r="AD101" s="260">
        <f>'[6]RKL CIRCLE'!AE101+'[6]BRL CIRCLE'!AE101+'[6]BGH CIRCLE'!AE101+'[6]BGR CIRCLE'!AE101+'[6]BPT CIRCLE'!AE101</f>
        <v>69534</v>
      </c>
      <c r="AE101" s="260">
        <f>AC101+AD101</f>
        <v>145091</v>
      </c>
      <c r="AF101" s="258">
        <f>'[6]RKL CIRCLE'!AF101+'[6]BRL CIRCLE'!AF101+'[6]BGH CIRCLE'!AF101+'[6]BGR CIRCLE'!AF101+'[6]BPT CIRCLE'!AF101</f>
        <v>67885</v>
      </c>
      <c r="AG101" s="258">
        <f>'[6]RKL CIRCLE'!AG101+'[6]BRL CIRCLE'!AG101+'[6]BGH CIRCLE'!AG101+'[6]BGR CIRCLE'!AG101+'[6]BPT CIRCLE'!AG101</f>
        <v>98318</v>
      </c>
      <c r="AH101" s="258">
        <f>AG101+AF101</f>
        <v>166203</v>
      </c>
      <c r="AI101" s="258">
        <f>'[6]RKL CIRCLE'!AH101+'[6]BRL CIRCLE'!AH101+'[6]BGH CIRCLE'!AH101+'[6]BGR CIRCLE'!AH101+'[6]BPT CIRCLE'!AH101</f>
        <v>53943</v>
      </c>
      <c r="AJ101" s="258">
        <f>'[6]RKL CIRCLE'!AI101+'[6]BRL CIRCLE'!AI101+'[6]BGH CIRCLE'!AI101+'[6]BGR CIRCLE'!AI101+'[6]BPT CIRCLE'!AI101</f>
        <v>54302</v>
      </c>
      <c r="AK101" s="258">
        <f>AJ101+AI101</f>
        <v>108245</v>
      </c>
      <c r="AL101" s="258">
        <f>'[6]RKL CIRCLE'!AJ101+'[6]BRL CIRCLE'!AJ101+'[6]BGH CIRCLE'!AJ101+'[6]BGR CIRCLE'!AJ101+'[6]BPT CIRCLE'!AJ101</f>
        <v>42875</v>
      </c>
      <c r="AM101" s="258">
        <f>'[6]RKL CIRCLE'!AL101+'[6]BRL CIRCLE'!AL101+'[6]BGH CIRCLE'!AL101+'[6]BGR CIRCLE'!AL101+'[6]BPT CIRCLE'!AL101</f>
        <v>47504</v>
      </c>
      <c r="AN101" s="258">
        <f>AM101+AL101</f>
        <v>90379</v>
      </c>
      <c r="AO101" s="258">
        <f>'[6]RKL CIRCLE'!AM101+'[6]BRL CIRCLE'!AM101+'[6]BGH CIRCLE'!AM101+'[6]BGR CIRCLE'!AM101+'[6]BPT CIRCLE'!AM101</f>
        <v>51823</v>
      </c>
      <c r="AP101" s="258">
        <f>'[6]RKL CIRCLE'!AN101+'[6]BRL CIRCLE'!AN101+'[6]BGH CIRCLE'!AN101+'[6]BGR CIRCLE'!AN101+'[6]BPT CIRCLE'!AN101</f>
        <v>61904</v>
      </c>
      <c r="AQ101" s="258">
        <f>AO101+AP101</f>
        <v>113727</v>
      </c>
      <c r="AR101" s="258">
        <f>'[6]RKL CIRCLE'!AO101+'[6]BRL CIRCLE'!AO101+'[6]BGH CIRCLE'!AO101+'[6]BGR CIRCLE'!AO101+'[6]BPT CIRCLE'!AO101</f>
        <v>44161</v>
      </c>
      <c r="AS101" s="258">
        <f>'[6]RKL CIRCLE'!AP101+'[6]BRL CIRCLE'!AP101+'[6]BGH CIRCLE'!AP101+'[6]BGR CIRCLE'!AP101+'[6]BPT CIRCLE'!AP101</f>
        <v>179648</v>
      </c>
      <c r="AT101" s="261"/>
      <c r="AU101" s="261"/>
      <c r="AV101" s="261"/>
      <c r="AW101" s="261"/>
      <c r="AX101" s="261"/>
      <c r="AY101" s="257" t="s">
        <v>529</v>
      </c>
      <c r="AZ101" s="282" t="e">
        <f>AZ100/AZ99</f>
        <v>#DIV/0!</v>
      </c>
      <c r="BA101" s="282" t="e">
        <f>BA100/BA99</f>
        <v>#DIV/0!</v>
      </c>
      <c r="BB101" s="282" t="e">
        <f t="shared" ref="BB101:BI101" si="55">BB100/BB99</f>
        <v>#DIV/0!</v>
      </c>
      <c r="BC101" s="282">
        <f t="shared" si="55"/>
        <v>0.80342422320862394</v>
      </c>
      <c r="BD101" s="282">
        <f t="shared" si="55"/>
        <v>0.8234295415959253</v>
      </c>
      <c r="BE101" s="282">
        <f t="shared" si="55"/>
        <v>0.89941625505163902</v>
      </c>
      <c r="BF101" s="282">
        <f t="shared" si="55"/>
        <v>0.59940209267563527</v>
      </c>
      <c r="BG101" s="282">
        <f t="shared" si="55"/>
        <v>0.74878787878787878</v>
      </c>
      <c r="BH101" s="282">
        <f t="shared" si="55"/>
        <v>1.1134903640256959</v>
      </c>
      <c r="BI101" s="282">
        <f t="shared" si="55"/>
        <v>0.87211093990755006</v>
      </c>
    </row>
    <row r="102" spans="1:63">
      <c r="A102" s="257" t="s">
        <v>336</v>
      </c>
      <c r="T102" s="258">
        <v>76826</v>
      </c>
      <c r="U102" s="258">
        <f>'[6]RKL CIRCLE'!V102+'[6]BRL CIRCLE'!V102+'[6]BGH CIRCLE'!V102+'[6]BGR CIRCLE'!V102+'[6]BPT CIRCLE'!V102</f>
        <v>0</v>
      </c>
      <c r="V102" s="258">
        <v>78000</v>
      </c>
      <c r="W102" s="258">
        <f>'[6]RKL CIRCLE'!X102+'[6]BRL CIRCLE'!X102+'[6]BGH CIRCLE'!X102+'[6]BGR CIRCLE'!X102+'[6]BPT CIRCLE'!X102</f>
        <v>0</v>
      </c>
      <c r="X102" s="259">
        <v>132000</v>
      </c>
      <c r="Y102" s="258">
        <f t="shared" si="53"/>
        <v>132000</v>
      </c>
      <c r="Z102" s="258">
        <f>23250+90000</f>
        <v>113250</v>
      </c>
      <c r="AA102" s="260">
        <f>35000+65000</f>
        <v>100000</v>
      </c>
      <c r="AB102" s="260">
        <f>Z102+AA102</f>
        <v>213250</v>
      </c>
      <c r="AC102" s="260">
        <v>104143</v>
      </c>
      <c r="AD102" s="260">
        <v>119000</v>
      </c>
      <c r="AE102" s="260">
        <f>AC102+AD102</f>
        <v>223143</v>
      </c>
      <c r="AF102" s="258">
        <v>125681</v>
      </c>
      <c r="AG102" s="258">
        <f>3760+2600</f>
        <v>6360</v>
      </c>
      <c r="AH102" s="258">
        <f>AG102+AF102</f>
        <v>132041</v>
      </c>
      <c r="AI102" s="258">
        <f>'[6]RKL CIRCLE'!AH102+'[6]BRL CIRCLE'!AH102+'[6]BGH CIRCLE'!AH102+'[6]BGR CIRCLE'!AH102+'[6]BPT CIRCLE'!AH102</f>
        <v>0</v>
      </c>
      <c r="AJ102" s="258">
        <f>16000+112+202+177+27347</f>
        <v>43838</v>
      </c>
      <c r="AK102" s="258">
        <f>AJ102+AI102</f>
        <v>43838</v>
      </c>
      <c r="AL102" s="258">
        <v>32000</v>
      </c>
      <c r="AM102" s="258">
        <v>32000</v>
      </c>
      <c r="AN102" s="258">
        <f>AM102+AL102</f>
        <v>64000</v>
      </c>
      <c r="AO102" s="258">
        <v>100000</v>
      </c>
      <c r="AP102" s="258">
        <v>28050</v>
      </c>
      <c r="AQ102" s="258">
        <f>AO102+AP102</f>
        <v>128050</v>
      </c>
      <c r="AR102" s="258">
        <v>101600</v>
      </c>
      <c r="AS102" s="258">
        <f>251850-101600</f>
        <v>150250</v>
      </c>
      <c r="AT102" s="261"/>
      <c r="AU102" s="261"/>
      <c r="AV102" s="261"/>
      <c r="AW102" s="261"/>
      <c r="AX102" s="261"/>
      <c r="AY102" s="257" t="s">
        <v>530</v>
      </c>
      <c r="AZ102" s="262">
        <v>24</v>
      </c>
      <c r="BA102" s="262">
        <v>27</v>
      </c>
      <c r="BB102" s="262">
        <v>27</v>
      </c>
      <c r="BC102" s="262">
        <v>24</v>
      </c>
      <c r="BD102" s="262">
        <v>19</v>
      </c>
      <c r="BE102" s="262">
        <v>24</v>
      </c>
      <c r="BF102" s="262">
        <v>23</v>
      </c>
      <c r="BG102" s="262">
        <v>13</v>
      </c>
      <c r="BH102" s="262">
        <v>26</v>
      </c>
      <c r="BI102" s="262">
        <v>12</v>
      </c>
    </row>
    <row r="103" spans="1:63" ht="28.5" customHeight="1">
      <c r="A103" s="294" t="s">
        <v>370</v>
      </c>
      <c r="T103" s="258">
        <f>'[6]RKL CIRCLE'!U103+'[6]BRL CIRCLE'!U103+'[6]BGH CIRCLE'!U103+'[6]BGR CIRCLE'!U103+'[6]BPT CIRCLE'!U103</f>
        <v>34611</v>
      </c>
      <c r="U103" s="258">
        <f>'[6]RKL CIRCLE'!V103+'[6]BRL CIRCLE'!V103+'[6]BGH CIRCLE'!V103+'[6]BGR CIRCLE'!V103+'[6]BPT CIRCLE'!V103</f>
        <v>51327</v>
      </c>
      <c r="V103" s="258">
        <f>'[6]RKL CIRCLE'!W103+'[6]BRL CIRCLE'!W103+'[6]BGH CIRCLE'!W103+'[6]BGR CIRCLE'!W103+'[6]BPT CIRCLE'!W103</f>
        <v>75577</v>
      </c>
      <c r="W103" s="258">
        <f>'[6]RKL CIRCLE'!X103+'[6]BRL CIRCLE'!X103+'[6]BGH CIRCLE'!X103+'[6]BGR CIRCLE'!X103+'[6]BPT CIRCLE'!X103</f>
        <v>103784</v>
      </c>
      <c r="X103" s="259">
        <f>'[6]RKL CIRCLE'!Y103+'[6]BRL CIRCLE'!Y103+'[6]BGH CIRCLE'!Y103+'[6]BGR CIRCLE'!Y103+'[6]BPT CIRCLE'!Y103</f>
        <v>68649</v>
      </c>
      <c r="Y103" s="258">
        <f>X103+W103</f>
        <v>172433</v>
      </c>
      <c r="Z103" s="258">
        <f>'[6]RKL CIRCLE'!AA103+'[6]BRL CIRCLE'!AA103+'[6]BGH CIRCLE'!AA103+'[6]BGR CIRCLE'!AA103+'[6]BPT CIRCLE'!AA103</f>
        <v>109863</v>
      </c>
      <c r="AA103" s="260">
        <f>'[6]RKL CIRCLE'!AC103+'[6]BRL CIRCLE'!AC103+'[6]BGH CIRCLE'!AC103+'[6]BGR CIRCLE'!AC103+'[6]BPT CIRCLE'!AC103</f>
        <v>98299</v>
      </c>
      <c r="AB103" s="260">
        <f>Z103+AA103</f>
        <v>208162</v>
      </c>
      <c r="AC103" s="260">
        <f>'[6]RKL CIRCLE'!AD103+'[6]BRL CIRCLE'!AD103+'[6]BGH CIRCLE'!AD103+'[6]BGR CIRCLE'!AD103+'[6]BPT CIRCLE'!AD103</f>
        <v>109173</v>
      </c>
      <c r="AD103" s="260">
        <f>'[6]RKL CIRCLE'!AE103+'[6]BRL CIRCLE'!AE103+'[6]BGH CIRCLE'!AE103+'[6]BGR CIRCLE'!AE103+'[6]BPT CIRCLE'!AE103</f>
        <v>99179</v>
      </c>
      <c r="AE103" s="260">
        <f>AC103+AD103</f>
        <v>208352</v>
      </c>
      <c r="AF103" s="258">
        <v>125681</v>
      </c>
      <c r="AG103" s="258">
        <f>'[6]RKL CIRCLE'!AG103+'[6]BRL CIRCLE'!AG103+'[6]BGH CIRCLE'!AG103+'[6]BGR CIRCLE'!AG103+'[6]BPT CIRCLE'!AG103</f>
        <v>148468</v>
      </c>
      <c r="AH103" s="258">
        <f>AG103+AF103</f>
        <v>274149</v>
      </c>
      <c r="AI103" s="258">
        <f>'[6]RKL CIRCLE'!AH103+'[6]BRL CIRCLE'!AH103+'[6]BGH CIRCLE'!AH103+'[6]BGR CIRCLE'!AH103+'[6]BPT CIRCLE'!AH103</f>
        <v>97124</v>
      </c>
      <c r="AJ103" s="258">
        <f>'[6]RKL CIRCLE'!AI103+'[6]BRL CIRCLE'!AI103+'[6]BGH CIRCLE'!AI103+'[6]BGR CIRCLE'!AI103+'[6]BPT CIRCLE'!AI103</f>
        <v>84214</v>
      </c>
      <c r="AK103" s="258">
        <f>AJ103+AI103</f>
        <v>181338</v>
      </c>
      <c r="AL103" s="258">
        <f>'[6]RKL CIRCLE'!AJ103+'[6]BRL CIRCLE'!AJ103+'[6]BGH CIRCLE'!AJ103+'[6]BGR CIRCLE'!AJ103+'[6]BPT CIRCLE'!AJ103</f>
        <v>58568</v>
      </c>
      <c r="AM103" s="258">
        <f>'[6]RKL CIRCLE'!AL103+'[6]BRL CIRCLE'!AL103+'[6]BGH CIRCLE'!AL103+'[6]BGR CIRCLE'!AL103+'[6]BPT CIRCLE'!AL103</f>
        <v>66086</v>
      </c>
      <c r="AN103" s="258">
        <f>AM103+AL103</f>
        <v>124654</v>
      </c>
      <c r="AO103" s="258">
        <f>'[6]RKL CIRCLE'!AM103+'[6]BRL CIRCLE'!AM103+'[6]BGH CIRCLE'!AM103+'[6]BGR CIRCLE'!AM103+'[6]BPT CIRCLE'!AM103</f>
        <v>71789</v>
      </c>
      <c r="AP103" s="258">
        <f>'[6]RKL CIRCLE'!AN103+'[6]BRL CIRCLE'!AN103+'[6]BGH CIRCLE'!AN103+'[6]BGR CIRCLE'!AN103+'[6]BPT CIRCLE'!AN103</f>
        <v>88510</v>
      </c>
      <c r="AQ103" s="258">
        <f>AO103+AP103</f>
        <v>160299</v>
      </c>
      <c r="AR103" s="258">
        <f>'[6]RKL CIRCLE'!AO103+'[6]BRL CIRCLE'!AO103+'[6]BGH CIRCLE'!AO103+'[6]BGR CIRCLE'!AO103+'[6]BPT CIRCLE'!AO103</f>
        <v>37874</v>
      </c>
      <c r="AS103" s="258">
        <f>'[6]RKL CIRCLE'!AP103+'[6]BRL CIRCLE'!AP103+'[6]BGH CIRCLE'!AP103+'[6]BGR CIRCLE'!AP103+'[6]BPT CIRCLE'!AP103</f>
        <v>115162</v>
      </c>
      <c r="AT103" s="261"/>
      <c r="AU103" s="261"/>
      <c r="AV103" s="261"/>
      <c r="AW103" s="261"/>
      <c r="AX103" s="261"/>
      <c r="AY103" s="257" t="s">
        <v>531</v>
      </c>
      <c r="AZ103" s="262">
        <v>5</v>
      </c>
      <c r="BA103" s="262">
        <v>6</v>
      </c>
      <c r="BB103" s="262">
        <v>2</v>
      </c>
      <c r="BC103" s="262">
        <v>17</v>
      </c>
      <c r="BD103" s="262">
        <v>7</v>
      </c>
      <c r="BE103" s="262">
        <v>14</v>
      </c>
      <c r="BF103" s="262">
        <v>3</v>
      </c>
      <c r="BG103" s="262">
        <v>9</v>
      </c>
      <c r="BH103" s="262">
        <v>25</v>
      </c>
      <c r="BI103" s="262">
        <v>8</v>
      </c>
    </row>
    <row r="104" spans="1:63" ht="15">
      <c r="A104" s="257" t="s">
        <v>337</v>
      </c>
      <c r="T104" s="258">
        <f>'[6]RKL CIRCLE'!U104+'[6]BRL CIRCLE'!U104+'[6]BGH CIRCLE'!U104+'[6]BGR CIRCLE'!U104+'[6]BPT CIRCLE'!U104</f>
        <v>0</v>
      </c>
      <c r="U104" s="258">
        <f>'[6]RKL CIRCLE'!V104+'[6]BRL CIRCLE'!V104+'[6]BGH CIRCLE'!V104+'[6]BGR CIRCLE'!V104+'[6]BPT CIRCLE'!V104</f>
        <v>0</v>
      </c>
      <c r="V104" s="258">
        <f>824.25+85.9</f>
        <v>910.15</v>
      </c>
      <c r="W104" s="258">
        <f>'[6]RKL CIRCLE'!X104+'[6]BRL CIRCLE'!X104+'[6]BGH CIRCLE'!X104+'[6]BGR CIRCLE'!X104+'[6]BPT CIRCLE'!X104</f>
        <v>0</v>
      </c>
      <c r="X104" s="279">
        <v>19.305</v>
      </c>
      <c r="Y104" s="277">
        <f>X104</f>
        <v>19.305</v>
      </c>
      <c r="Z104" s="258">
        <v>326.58999999999997</v>
      </c>
      <c r="AA104" s="277">
        <v>370.8</v>
      </c>
      <c r="AB104" s="277">
        <f>Z104+AA104</f>
        <v>697.39</v>
      </c>
      <c r="AC104" s="277">
        <f>10.71+2.145+10.71+10.7+10.7+10.7+48.75</f>
        <v>104.41500000000001</v>
      </c>
      <c r="AD104" s="277">
        <f>10.71+2.145+10.71+10.7+10.7+10.7+48.75+339</f>
        <v>443.41500000000002</v>
      </c>
      <c r="AE104" s="277">
        <f>10.71+2.145+10.71+10.7+10.7+10.7+48.75+339</f>
        <v>443.41500000000002</v>
      </c>
      <c r="AF104" s="277">
        <v>1354.1753632</v>
      </c>
      <c r="AG104" s="277">
        <f>AF104/AF102*AG102</f>
        <v>68.527106801760013</v>
      </c>
      <c r="AH104" s="277">
        <f>AG104+AF104</f>
        <v>1422.70247000176</v>
      </c>
      <c r="AI104" s="258">
        <f>'[6]RKL CIRCLE'!AH104+'[6]BRL CIRCLE'!AH104+'[6]BGH CIRCLE'!AH104+'[6]BGR CIRCLE'!AH104+'[6]BPT CIRCLE'!AH104</f>
        <v>0</v>
      </c>
      <c r="AJ104" s="258">
        <f>189.51</f>
        <v>189.51</v>
      </c>
      <c r="AK104" s="277">
        <f>AJ104+AI104</f>
        <v>189.51</v>
      </c>
      <c r="AL104" s="277">
        <v>326.39999999999998</v>
      </c>
      <c r="AM104" s="277">
        <v>326.39999999999998</v>
      </c>
      <c r="AN104" s="277">
        <f>AM104+AL104</f>
        <v>652.79999999999995</v>
      </c>
      <c r="AO104" s="258">
        <v>842.65</v>
      </c>
      <c r="AP104" s="277">
        <f>14.55+192.87</f>
        <v>207.42000000000002</v>
      </c>
      <c r="AQ104" s="258">
        <f>AO104+AP104</f>
        <v>1050.07</v>
      </c>
      <c r="AR104" s="258">
        <f>(69856000+5450000+1440000)/100000</f>
        <v>767.46</v>
      </c>
      <c r="AS104" s="258">
        <f>(69856000+5450000+1440000)/100000</f>
        <v>767.46</v>
      </c>
      <c r="AT104" s="261"/>
      <c r="AU104" s="261"/>
      <c r="AV104" s="261"/>
      <c r="AW104" s="261"/>
      <c r="AX104" s="261"/>
      <c r="AY104" s="257" t="s">
        <v>532</v>
      </c>
      <c r="AZ104" s="281">
        <f>AZ103/AZ102</f>
        <v>0.20833333333333334</v>
      </c>
      <c r="BA104" s="281">
        <f t="shared" ref="BA104:BI104" si="56">BA103/BA102</f>
        <v>0.22222222222222221</v>
      </c>
      <c r="BB104" s="281">
        <f t="shared" si="56"/>
        <v>7.407407407407407E-2</v>
      </c>
      <c r="BC104" s="281">
        <f t="shared" si="56"/>
        <v>0.70833333333333337</v>
      </c>
      <c r="BD104" s="281">
        <f t="shared" si="56"/>
        <v>0.36842105263157893</v>
      </c>
      <c r="BE104" s="281">
        <f t="shared" si="56"/>
        <v>0.58333333333333337</v>
      </c>
      <c r="BF104" s="281">
        <f t="shared" si="56"/>
        <v>0.13043478260869565</v>
      </c>
      <c r="BG104" s="281">
        <f t="shared" si="56"/>
        <v>0.69230769230769229</v>
      </c>
      <c r="BH104" s="281">
        <f t="shared" si="56"/>
        <v>0.96153846153846156</v>
      </c>
      <c r="BI104" s="281">
        <f t="shared" si="56"/>
        <v>0.66666666666666663</v>
      </c>
    </row>
    <row r="105" spans="1:63">
      <c r="A105" s="257" t="s">
        <v>338</v>
      </c>
      <c r="T105" s="258">
        <f>'[6]RKL CIRCLE'!U105+'[6]BRL CIRCLE'!U105+'[6]BGH CIRCLE'!U105+'[6]BGR CIRCLE'!U105+'[6]BPT CIRCLE'!U105</f>
        <v>0</v>
      </c>
      <c r="U105" s="258">
        <f>'[6]RKL CIRCLE'!V105+'[6]BRL CIRCLE'!V105+'[6]BGH CIRCLE'!V105+'[6]BGR CIRCLE'!V105+'[6]BPT CIRCLE'!V105</f>
        <v>0</v>
      </c>
      <c r="V105" s="277">
        <f>'[6]RKL CIRCLE'!W105+'[6]BRL CIRCLE'!W105+'[6]BGH CIRCLE'!W105+'[6]BGR CIRCLE'!W105+'[6]BPT CIRCLE'!W105</f>
        <v>341.75360159999997</v>
      </c>
      <c r="W105" s="258">
        <f>'[6]RKL CIRCLE'!X105+'[6]BRL CIRCLE'!X105+'[6]BGH CIRCLE'!X105+'[6]BGR CIRCLE'!X105+'[6]BPT CIRCLE'!X105</f>
        <v>0</v>
      </c>
      <c r="X105" s="279">
        <f>'[6]RKL CIRCLE'!Y105+'[6]BRL CIRCLE'!Y105+'[6]BGH CIRCLE'!Y105+'[6]BGR CIRCLE'!Y105+'[6]BPT CIRCLE'!Y105</f>
        <v>364.57648510000001</v>
      </c>
      <c r="Y105" s="277">
        <f>X105</f>
        <v>364.57648510000001</v>
      </c>
      <c r="Z105" s="277">
        <f>'[6]RKL CIRCLE'!AA105+'[6]BRL CIRCLE'!AA105+'[6]BGH CIRCLE'!AA105+'[6]BGR CIRCLE'!AA105+'[6]BPT CIRCLE'!AA105</f>
        <v>167.80386950000002</v>
      </c>
      <c r="AA105" s="277">
        <f>'[6]RKL CIRCLE'!AC105+'[6]BRL CIRCLE'!AC105+'[6]BGH CIRCLE'!AC105+'[6]BGR CIRCLE'!AC105+'[6]BPT CIRCLE'!AC105</f>
        <v>210.4445034</v>
      </c>
      <c r="AB105" s="277">
        <f>Z105+AA105</f>
        <v>378.24837290000005</v>
      </c>
      <c r="AC105" s="277">
        <f>'[6]RKL CIRCLE'!AD105+'[6]BRL CIRCLE'!AD105+'[6]BGH CIRCLE'!AD105+'[6]BGR CIRCLE'!AD105+'[6]BPT CIRCLE'!AD105</f>
        <v>179.64349999999999</v>
      </c>
      <c r="AD105" s="277">
        <f>'[6]RKL CIRCLE'!AE105+'[6]BRL CIRCLE'!AE105+'[6]BGH CIRCLE'!AE105+'[6]BGR CIRCLE'!AE105+'[6]BPT CIRCLE'!AE105</f>
        <v>187.79193220000002</v>
      </c>
      <c r="AE105" s="277">
        <f>AC105+AD105</f>
        <v>367.43543220000004</v>
      </c>
      <c r="AF105" s="277">
        <f>'[6]RKL CIRCLE'!AF105+'[6]BRL CIRCLE'!AF105+'[6]BGH CIRCLE'!AF105+'[6]BGR CIRCLE'!AF105+'[6]BPT CIRCLE'!AF105</f>
        <v>189.64116809999999</v>
      </c>
      <c r="AG105" s="277">
        <f>'[6]RKL CIRCLE'!AG105+'[6]BRL CIRCLE'!AG105+'[6]BGH CIRCLE'!AG105+'[6]BGR CIRCLE'!AG105+'[6]BPT CIRCLE'!AG105</f>
        <v>223.79226129999998</v>
      </c>
      <c r="AH105" s="277">
        <f>AF105+AG105</f>
        <v>413.43342939999997</v>
      </c>
      <c r="AI105" s="277">
        <f>'[6]RKL CIRCLE'!AH105+'[6]BRL CIRCLE'!AH105+'[6]BGH CIRCLE'!AH105+'[6]BGR CIRCLE'!AH105+'[6]BPT CIRCLE'!AH105</f>
        <v>209.02724280000001</v>
      </c>
      <c r="AJ105" s="277">
        <f>'[6]RKL CIRCLE'!AI105+'[6]BRL CIRCLE'!AI105+'[6]BGH CIRCLE'!AI105+'[6]BGR CIRCLE'!AI105+'[6]BPT CIRCLE'!AI105</f>
        <v>243.94090470000003</v>
      </c>
      <c r="AK105" s="277">
        <f>AI105+AJ105</f>
        <v>452.96814750000004</v>
      </c>
      <c r="AL105" s="277">
        <f>'[6]RKL CIRCLE'!AJ105+'[6]BRL CIRCLE'!AJ105+'[6]BGH CIRCLE'!AJ105+'[6]BGR CIRCLE'!AJ105+'[6]BPT CIRCLE'!AJ105</f>
        <v>244.82177729999998</v>
      </c>
      <c r="AM105" s="277">
        <f>'[6]RKL CIRCLE'!AL105+'[6]BRL CIRCLE'!AL105+'[6]BGH CIRCLE'!AL105+'[6]BGR CIRCLE'!AL105+'[6]BPT CIRCLE'!AL105</f>
        <v>293.73172160000007</v>
      </c>
      <c r="AN105" s="277">
        <f>AL105+AM105</f>
        <v>538.55349890000002</v>
      </c>
      <c r="AO105" s="277">
        <f>'[6]RKL CIRCLE'!AM105+'[6]BRL CIRCLE'!AM105+'[6]BGH CIRCLE'!AM105+'[6]BGR CIRCLE'!AM105+'[6]BPT CIRCLE'!AM105</f>
        <v>255.78647030000002</v>
      </c>
      <c r="AP105" s="277">
        <f>'[6]RKL CIRCLE'!AN105+'[6]BRL CIRCLE'!AN105+'[6]BGH CIRCLE'!AN105+'[6]BGR CIRCLE'!AN105+'[6]BPT CIRCLE'!AN105</f>
        <v>318.9811009</v>
      </c>
      <c r="AQ105" s="277">
        <f>AO105+AP105</f>
        <v>574.76757120000002</v>
      </c>
      <c r="AR105" s="258">
        <f>'[6]RKL CIRCLE'!AO105+'[6]BRL CIRCLE'!AO105+'[6]BGH CIRCLE'!AO105+'[6]BGR CIRCLE'!AO105+'[6]BPT CIRCLE'!AO105</f>
        <v>123.54055329999998</v>
      </c>
      <c r="AS105" s="258">
        <f>'[6]RKL CIRCLE'!AP105+'[6]BRL CIRCLE'!AP105+'[6]BGH CIRCLE'!AP105+'[6]BGR CIRCLE'!AP105+'[6]BPT CIRCLE'!AP105</f>
        <v>263.93968699999999</v>
      </c>
      <c r="AT105" s="261"/>
      <c r="AU105" s="295"/>
      <c r="AV105" s="295"/>
      <c r="AW105" s="295"/>
      <c r="AX105" s="295"/>
      <c r="AY105" s="219" t="s">
        <v>533</v>
      </c>
      <c r="AZ105" s="263">
        <v>409612.91666666669</v>
      </c>
      <c r="BA105" s="263">
        <v>448977.83333333331</v>
      </c>
      <c r="BB105" s="263">
        <v>489190.16666666669</v>
      </c>
      <c r="BC105" s="263">
        <v>562014.83333333337</v>
      </c>
      <c r="BD105" s="263">
        <v>632556.08333333337</v>
      </c>
      <c r="BE105" s="263">
        <v>711657.66666666663</v>
      </c>
      <c r="BF105" s="263">
        <v>792768.08333333337</v>
      </c>
      <c r="BG105" s="263">
        <v>878763.66666666663</v>
      </c>
      <c r="BH105" s="263">
        <v>945884.58333333337</v>
      </c>
      <c r="BI105" s="262">
        <v>1010803.25</v>
      </c>
      <c r="BK105" s="219">
        <v>12</v>
      </c>
    </row>
    <row r="106" spans="1:63" ht="15">
      <c r="A106" s="257"/>
      <c r="T106" s="258"/>
      <c r="U106" s="258"/>
      <c r="V106" s="258"/>
      <c r="W106" s="258"/>
      <c r="X106" s="261"/>
      <c r="Y106" s="258"/>
      <c r="Z106" s="258"/>
      <c r="AA106" s="258"/>
      <c r="AB106" s="258"/>
      <c r="AC106" s="258"/>
      <c r="AD106" s="258"/>
      <c r="AE106" s="258"/>
      <c r="AF106" s="261"/>
      <c r="AI106" s="261"/>
      <c r="AJ106" s="261"/>
      <c r="AT106" s="261"/>
      <c r="AY106" s="219" t="s">
        <v>534</v>
      </c>
      <c r="AZ106" s="281">
        <f>AZ105/AZ52</f>
        <v>0.76494959945369578</v>
      </c>
      <c r="BA106" s="281">
        <f t="shared" ref="BA106:BI106" si="57">BA105/BA52</f>
        <v>0.78885954678455039</v>
      </c>
      <c r="BB106" s="281">
        <f t="shared" si="57"/>
        <v>0.77327403515316684</v>
      </c>
      <c r="BC106" s="281">
        <f t="shared" si="57"/>
        <v>0.75375706237420959</v>
      </c>
      <c r="BD106" s="281">
        <f t="shared" si="57"/>
        <v>0.69123577992712715</v>
      </c>
      <c r="BE106" s="281">
        <f t="shared" si="57"/>
        <v>0.68990563199548105</v>
      </c>
      <c r="BF106" s="281">
        <f t="shared" si="57"/>
        <v>0.67383258847242034</v>
      </c>
      <c r="BG106" s="281">
        <f t="shared" si="57"/>
        <v>0.69904594473479753</v>
      </c>
      <c r="BH106" s="281">
        <f t="shared" si="57"/>
        <v>0.70949928691371655</v>
      </c>
      <c r="BI106" s="281">
        <f t="shared" si="57"/>
        <v>0.70500367566029365</v>
      </c>
    </row>
    <row r="107" spans="1:63" ht="33.75">
      <c r="A107" s="296" t="s">
        <v>164</v>
      </c>
      <c r="B107" s="297"/>
      <c r="C107" s="298"/>
      <c r="D107" s="298"/>
      <c r="E107" s="298"/>
      <c r="F107" s="299"/>
      <c r="G107" s="298"/>
      <c r="H107" s="298"/>
      <c r="I107" s="298"/>
      <c r="J107" s="298"/>
      <c r="K107" s="298"/>
      <c r="L107" s="300"/>
      <c r="M107" s="300"/>
      <c r="N107" s="300"/>
      <c r="O107" s="299"/>
      <c r="P107" s="299"/>
      <c r="Q107" s="299"/>
      <c r="R107" s="225"/>
      <c r="S107" s="225"/>
      <c r="T107" s="273"/>
      <c r="U107" s="256" t="s">
        <v>403</v>
      </c>
      <c r="V107" s="256" t="s">
        <v>402</v>
      </c>
      <c r="W107" s="256" t="s">
        <v>401</v>
      </c>
      <c r="X107" s="256" t="s">
        <v>400</v>
      </c>
      <c r="Y107" s="255" t="s">
        <v>399</v>
      </c>
      <c r="Z107" s="255" t="s">
        <v>398</v>
      </c>
      <c r="AA107" s="255" t="s">
        <v>397</v>
      </c>
      <c r="AB107" s="255" t="s">
        <v>396</v>
      </c>
      <c r="AC107" s="256" t="s">
        <v>395</v>
      </c>
      <c r="AD107" s="255" t="s">
        <v>394</v>
      </c>
      <c r="AE107" s="256" t="s">
        <v>393</v>
      </c>
      <c r="AF107" s="256" t="s">
        <v>392</v>
      </c>
      <c r="AG107" s="256" t="s">
        <v>391</v>
      </c>
      <c r="AH107" s="256" t="s">
        <v>391</v>
      </c>
      <c r="AI107" s="256" t="s">
        <v>390</v>
      </c>
      <c r="AJ107" s="256" t="s">
        <v>376</v>
      </c>
      <c r="AK107" s="256" t="s">
        <v>376</v>
      </c>
      <c r="AL107" s="256" t="s">
        <v>377</v>
      </c>
      <c r="AM107" s="256" t="s">
        <v>389</v>
      </c>
      <c r="AN107" s="256" t="s">
        <v>389</v>
      </c>
      <c r="AO107" s="256" t="s">
        <v>467</v>
      </c>
      <c r="AP107" s="256" t="s">
        <v>463</v>
      </c>
      <c r="AQ107" s="256" t="s">
        <v>463</v>
      </c>
      <c r="AR107" s="256" t="s">
        <v>468</v>
      </c>
      <c r="AS107" s="256" t="s">
        <v>469</v>
      </c>
      <c r="AT107" s="261"/>
      <c r="AU107" s="256"/>
      <c r="AV107" s="256"/>
      <c r="AW107" s="256"/>
      <c r="AX107" s="256"/>
      <c r="AY107" s="219" t="s">
        <v>535</v>
      </c>
      <c r="AZ107" s="263">
        <v>164342.83333333334</v>
      </c>
      <c r="BA107" s="263">
        <v>179979.91666666666</v>
      </c>
      <c r="BB107" s="263">
        <v>189503.5</v>
      </c>
      <c r="BC107" s="263">
        <v>212484.33333333334</v>
      </c>
      <c r="BD107" s="263">
        <v>255006</v>
      </c>
      <c r="BE107" s="263">
        <v>285496.66666666669</v>
      </c>
      <c r="BF107" s="263">
        <v>307956.91666666669</v>
      </c>
      <c r="BG107" s="263">
        <v>345646.75</v>
      </c>
      <c r="BH107" s="263">
        <v>382619.66666666669</v>
      </c>
      <c r="BI107" s="301">
        <v>373334.58333333331</v>
      </c>
    </row>
    <row r="108" spans="1:63" ht="15">
      <c r="A108" s="219" t="s">
        <v>339</v>
      </c>
      <c r="T108" s="258">
        <f>'[6]RKL CIRCLE'!U108+'[6]BRL CIRCLE'!U108+'[6]BGH CIRCLE'!U108+'[6]BGR CIRCLE'!U108+'[6]BPT CIRCLE'!U108</f>
        <v>0</v>
      </c>
      <c r="U108" s="258">
        <v>1359</v>
      </c>
      <c r="V108" s="258">
        <v>1716</v>
      </c>
      <c r="W108" s="258">
        <f>'[6]RKL CIRCLE'!X108+'[6]BRL CIRCLE'!X108+'[6]BGH CIRCLE'!X108+'[6]BGR CIRCLE'!X108+'[6]BPT CIRCLE'!X108</f>
        <v>2855</v>
      </c>
      <c r="X108" s="259">
        <f>'[6]RKL CIRCLE'!Y108+'[6]BRL CIRCLE'!Y108+'[6]BGH CIRCLE'!Y108+'[6]BGR CIRCLE'!Y108+'[6]BPT CIRCLE'!Y108</f>
        <v>4806</v>
      </c>
      <c r="Y108" s="258">
        <f>W108+X108</f>
        <v>7661</v>
      </c>
      <c r="Z108" s="258">
        <f>'[6]RKL CIRCLE'!AA108+'[6]BRL CIRCLE'!AA108+'[6]BGH CIRCLE'!AA108+'[6]BGR CIRCLE'!AA108+'[6]BPT CIRCLE'!AA108</f>
        <v>5378</v>
      </c>
      <c r="AA108" s="260">
        <f>'[6]RKL CIRCLE'!AC108+'[6]BRL CIRCLE'!AC108+'[6]BGH CIRCLE'!AC108+'[6]BGR CIRCLE'!AC108+'[6]BPT CIRCLE'!AC108</f>
        <v>10062</v>
      </c>
      <c r="AB108" s="260">
        <f>Z108+AA108</f>
        <v>15440</v>
      </c>
      <c r="AC108" s="260">
        <f>'[6]RKL CIRCLE'!AD108+'[6]BRL CIRCLE'!AD108+'[6]BGH CIRCLE'!AD108+'[6]BGR CIRCLE'!AD108+'[6]BPT CIRCLE'!AD108</f>
        <v>6637</v>
      </c>
      <c r="AD108" s="260">
        <f>'[6]RKL CIRCLE'!AE108+'[6]BRL CIRCLE'!AE108+'[6]BGH CIRCLE'!AE108+'[6]BGR CIRCLE'!AE108+'[6]BPT CIRCLE'!AE108</f>
        <v>10024</v>
      </c>
      <c r="AE108" s="260">
        <f>AC108+AD108</f>
        <v>16661</v>
      </c>
      <c r="AF108" s="258">
        <f>'[6]RKL CIRCLE'!AF108+'[6]BRL CIRCLE'!AF108+'[6]BGH CIRCLE'!AF108+'[6]BGR CIRCLE'!AF108+'[6]BPT CIRCLE'!AF108</f>
        <v>3505</v>
      </c>
      <c r="AG108" s="258">
        <f>'[6]RKL CIRCLE'!AG108+'[6]BRL CIRCLE'!AG108+'[6]BGH CIRCLE'!AG108+'[6]BGR CIRCLE'!AG108+'[6]BPT CIRCLE'!AG108</f>
        <v>4153</v>
      </c>
      <c r="AH108" s="258">
        <f t="shared" ref="AH108:AH118" si="58">AG108+AF108</f>
        <v>7658</v>
      </c>
      <c r="AI108" s="258">
        <f>'[6]RKL CIRCLE'!AH108+'[6]BRL CIRCLE'!AH108+'[6]BGH CIRCLE'!AH108+'[6]BGR CIRCLE'!AH108+'[6]BPT CIRCLE'!AH108</f>
        <v>5767</v>
      </c>
      <c r="AJ108" s="258">
        <f>'[6]RKL CIRCLE'!AI108+'[6]BRL CIRCLE'!AI108+'[6]BGH CIRCLE'!AI108+'[6]BGR CIRCLE'!AI108+'[6]BPT CIRCLE'!AI108</f>
        <v>8886</v>
      </c>
      <c r="AK108" s="258">
        <f t="shared" ref="AK108:AK118" si="59">AJ108+AI108</f>
        <v>14653</v>
      </c>
      <c r="AL108" s="258">
        <f>'[6]RKL CIRCLE'!AJ108+'[6]BRL CIRCLE'!AJ108+'[6]BGH CIRCLE'!AJ108+'[6]BGR CIRCLE'!AJ108+'[6]BPT CIRCLE'!AJ108</f>
        <v>19009</v>
      </c>
      <c r="AM108" s="258">
        <f>'[6]RKL CIRCLE'!AL108+'[6]BRL CIRCLE'!AL108+'[6]BGH CIRCLE'!AL108+'[6]BGR CIRCLE'!AL108+'[6]BPT CIRCLE'!AL108</f>
        <v>21864</v>
      </c>
      <c r="AN108" s="258">
        <f t="shared" ref="AN108:AN118" si="60">AM108+AL108</f>
        <v>40873</v>
      </c>
      <c r="AO108" s="258">
        <f>'[6]RKL CIRCLE'!AM108+'[6]BRL CIRCLE'!AM108+'[6]BGH CIRCLE'!AM108+'[6]BGR CIRCLE'!AM108+'[6]BPT CIRCLE'!AM108</f>
        <v>15806</v>
      </c>
      <c r="AP108" s="258">
        <f>'[6]RKL CIRCLE'!AN108+'[6]BRL CIRCLE'!AN108+'[6]BGH CIRCLE'!AN108+'[6]BGR CIRCLE'!AN108+'[6]BPT CIRCLE'!AN108</f>
        <v>13545</v>
      </c>
      <c r="AQ108" s="258">
        <f t="shared" ref="AQ108:AQ118" si="61">AO108+AP108</f>
        <v>29351</v>
      </c>
      <c r="AR108" s="258">
        <f>'[6]RKL CIRCLE'!AO108+'[6]BRL CIRCLE'!AO108+'[6]BGH CIRCLE'!AO108+'[6]BGR CIRCLE'!AO108+'[6]BPT CIRCLE'!AO108</f>
        <v>6511</v>
      </c>
      <c r="AS108" s="258">
        <f>'[6]RKL CIRCLE'!AP108+'[6]BRL CIRCLE'!AP108+'[6]BGH CIRCLE'!AP108+'[6]BGR CIRCLE'!AP108+'[6]BPT CIRCLE'!AP108</f>
        <v>13016</v>
      </c>
      <c r="AT108" s="261"/>
      <c r="AU108" s="261"/>
      <c r="AV108" s="261"/>
      <c r="AW108" s="261"/>
      <c r="AX108" s="261"/>
      <c r="AY108" s="219" t="s">
        <v>536</v>
      </c>
      <c r="AZ108" s="281">
        <f>AZ107/AZ105</f>
        <v>0.40121496819660024</v>
      </c>
      <c r="BA108" s="281">
        <f t="shared" ref="BA108:BI108" si="62">BA107/BA105</f>
        <v>0.40086592990671033</v>
      </c>
      <c r="BB108" s="281">
        <f t="shared" si="62"/>
        <v>0.38738207125313567</v>
      </c>
      <c r="BC108" s="281">
        <f t="shared" si="62"/>
        <v>0.37807602349760044</v>
      </c>
      <c r="BD108" s="281">
        <f t="shared" si="62"/>
        <v>0.40313579573247321</v>
      </c>
      <c r="BE108" s="281">
        <f t="shared" si="62"/>
        <v>0.40117134970793544</v>
      </c>
      <c r="BF108" s="281">
        <f t="shared" si="62"/>
        <v>0.38845776355148842</v>
      </c>
      <c r="BG108" s="281">
        <f t="shared" si="62"/>
        <v>0.39333300079543571</v>
      </c>
      <c r="BH108" s="281">
        <f t="shared" si="62"/>
        <v>0.40450988779022107</v>
      </c>
      <c r="BI108" s="281">
        <f t="shared" si="62"/>
        <v>0.369344462765957</v>
      </c>
    </row>
    <row r="109" spans="1:63">
      <c r="A109" s="219" t="s">
        <v>340</v>
      </c>
      <c r="T109" s="258">
        <f>'[6]RKL CIRCLE'!U109+'[6]BRL CIRCLE'!U109+'[6]BGH CIRCLE'!U109+'[6]BGR CIRCLE'!U109+'[6]BPT CIRCLE'!U109</f>
        <v>0</v>
      </c>
      <c r="U109" s="258">
        <v>98.64</v>
      </c>
      <c r="V109" s="258">
        <v>131.61000000000001</v>
      </c>
      <c r="W109" s="277">
        <f>'[6]RKL CIRCLE'!X109+'[6]BRL CIRCLE'!X109+'[6]BGH CIRCLE'!X109+'[6]BGR CIRCLE'!X109+'[6]BPT CIRCLE'!X109</f>
        <v>144.41289999999998</v>
      </c>
      <c r="X109" s="279">
        <f>'[6]RKL CIRCLE'!Y109+'[6]BRL CIRCLE'!Y109+'[6]BGH CIRCLE'!Y109+'[6]BGR CIRCLE'!Y109+'[6]BPT CIRCLE'!Y109</f>
        <v>246.4659437</v>
      </c>
      <c r="Y109" s="277">
        <f>W109+X109</f>
        <v>390.87884369999995</v>
      </c>
      <c r="Z109" s="277">
        <f>'[6]RKL CIRCLE'!AA109+'[6]BRL CIRCLE'!AA109+'[6]BGH CIRCLE'!AA109+'[6]BGR CIRCLE'!AA109+'[6]BPT CIRCLE'!AA109</f>
        <v>401.08</v>
      </c>
      <c r="AA109" s="277">
        <f>'[6]RKL CIRCLE'!AC109+'[6]BRL CIRCLE'!AC109+'[6]BGH CIRCLE'!AC109+'[6]BGR CIRCLE'!AC109+'[6]BPT CIRCLE'!AC109</f>
        <v>745.59199999999998</v>
      </c>
      <c r="AB109" s="277">
        <f>Z109+AA109</f>
        <v>1146.672</v>
      </c>
      <c r="AC109" s="277">
        <f>'[6]RKL CIRCLE'!AD109+'[6]BRL CIRCLE'!AD109+'[6]BGH CIRCLE'!AD109+'[6]BGR CIRCLE'!AD109+'[6]BPT CIRCLE'!AD109</f>
        <v>687.3900000000001</v>
      </c>
      <c r="AD109" s="277">
        <f>'[6]RKL CIRCLE'!AE109+'[6]BRL CIRCLE'!AE109+'[6]BGH CIRCLE'!AE109+'[6]BGR CIRCLE'!AE109+'[6]BPT CIRCLE'!AE109</f>
        <v>898.97231540000007</v>
      </c>
      <c r="AE109" s="277">
        <f t="shared" ref="AE109:AE118" si="63">AC109+AD109</f>
        <v>1586.3623154000002</v>
      </c>
      <c r="AF109" s="277">
        <f>'[6]RKL CIRCLE'!AF109+'[6]BRL CIRCLE'!AF109+'[6]BGH CIRCLE'!AF109+'[6]BGR CIRCLE'!AF109+'[6]BPT CIRCLE'!AF109</f>
        <v>702.83714800000007</v>
      </c>
      <c r="AG109" s="277">
        <f>'[6]RKL CIRCLE'!AG109+'[6]BRL CIRCLE'!AG109+'[6]BGH CIRCLE'!AG109+'[6]BGR CIRCLE'!AG109+'[6]BPT CIRCLE'!AG109</f>
        <v>690.29231089999996</v>
      </c>
      <c r="AH109" s="277">
        <f t="shared" si="58"/>
        <v>1393.1294588999999</v>
      </c>
      <c r="AI109" s="277">
        <f>'[6]RKL CIRCLE'!AH109+'[6]BRL CIRCLE'!AH109+'[6]BGH CIRCLE'!AH109+'[6]BGR CIRCLE'!AH109+'[6]BPT CIRCLE'!AH109</f>
        <v>553.65018469999995</v>
      </c>
      <c r="AJ109" s="277">
        <f>'[6]RKL CIRCLE'!AI109+'[6]BRL CIRCLE'!AI109+'[6]BGH CIRCLE'!AI109+'[6]BGR CIRCLE'!AI109+'[6]BPT CIRCLE'!AI109</f>
        <v>825.07478990000004</v>
      </c>
      <c r="AK109" s="277">
        <f t="shared" si="59"/>
        <v>1378.7249746</v>
      </c>
      <c r="AL109" s="277">
        <f>'[6]RKL CIRCLE'!AJ109+'[6]BRL CIRCLE'!AJ109+'[6]BGH CIRCLE'!AJ109+'[6]BGR CIRCLE'!AJ109+'[6]BPT CIRCLE'!AJ109</f>
        <v>1453.8747092000001</v>
      </c>
      <c r="AM109" s="277">
        <f>'[6]RKL CIRCLE'!AL109+'[6]BRL CIRCLE'!AL109+'[6]BGH CIRCLE'!AL109+'[6]BGR CIRCLE'!AL109+'[6]BPT CIRCLE'!AL109</f>
        <v>1914.6928319000001</v>
      </c>
      <c r="AN109" s="277">
        <f t="shared" si="60"/>
        <v>3368.5675411000002</v>
      </c>
      <c r="AO109" s="277">
        <f>'[6]RKL CIRCLE'!AM109+'[6]BRL CIRCLE'!AM109+'[6]BGH CIRCLE'!AM109+'[6]BGR CIRCLE'!AM109+'[6]BPT CIRCLE'!AM109</f>
        <v>1167.6541484000002</v>
      </c>
      <c r="AP109" s="277">
        <f>'[6]RKL CIRCLE'!AN109+'[6]BRL CIRCLE'!AN109+'[6]BGH CIRCLE'!AN109+'[6]BGR CIRCLE'!AN109+'[6]BPT CIRCLE'!AN109</f>
        <v>1546.7438998000002</v>
      </c>
      <c r="AQ109" s="258">
        <f t="shared" si="61"/>
        <v>2714.3980482000006</v>
      </c>
      <c r="AR109" s="258">
        <f>'[6]RKL CIRCLE'!AO109+'[6]BRL CIRCLE'!AO109+'[6]BGH CIRCLE'!AO109+'[6]BGR CIRCLE'!AO109+'[6]BPT CIRCLE'!AO109</f>
        <v>637.32034479999993</v>
      </c>
      <c r="AS109" s="258">
        <f>'[6]RKL CIRCLE'!AP109+'[6]BRL CIRCLE'!AP109+'[6]BGH CIRCLE'!AP109+'[6]BGR CIRCLE'!AP109+'[6]BPT CIRCLE'!AP109</f>
        <v>1272.4240347</v>
      </c>
      <c r="AT109" s="261"/>
      <c r="AU109" s="261"/>
      <c r="AV109" s="261"/>
      <c r="AW109" s="261"/>
      <c r="AX109" s="261"/>
      <c r="AY109" s="219" t="s">
        <v>537</v>
      </c>
      <c r="AZ109" s="262">
        <v>0</v>
      </c>
      <c r="BA109" s="263">
        <v>1514</v>
      </c>
      <c r="BB109" s="263">
        <v>1061</v>
      </c>
      <c r="BC109" s="263">
        <v>2133</v>
      </c>
      <c r="BD109" s="263">
        <v>2074</v>
      </c>
      <c r="BE109" s="263">
        <v>2268</v>
      </c>
      <c r="BF109" s="263">
        <v>2676</v>
      </c>
      <c r="BG109" s="263">
        <v>2674</v>
      </c>
      <c r="BH109" s="263">
        <v>2955</v>
      </c>
      <c r="BI109" s="263">
        <v>3241</v>
      </c>
    </row>
    <row r="110" spans="1:63" ht="15">
      <c r="A110" s="219" t="s">
        <v>341</v>
      </c>
      <c r="T110" s="258">
        <f>'[6]RKL CIRCLE'!U110+'[6]BRL CIRCLE'!U110+'[6]BGH CIRCLE'!U110+'[6]BGR CIRCLE'!U110+'[6]BPT CIRCLE'!U110</f>
        <v>0</v>
      </c>
      <c r="U110" s="277">
        <v>100</v>
      </c>
      <c r="V110" s="277">
        <v>135</v>
      </c>
      <c r="W110" s="277">
        <f>'[6]RKL CIRCLE'!X110+'[6]BRL CIRCLE'!X110+'[6]BGH CIRCLE'!X110+'[6]BGR CIRCLE'!X110+'[6]BPT CIRCLE'!X110</f>
        <v>142.59199999999998</v>
      </c>
      <c r="X110" s="279">
        <f>'[6]RKL CIRCLE'!Y110+'[6]BRL CIRCLE'!Y110+'[6]BGH CIRCLE'!Y110+'[6]BGR CIRCLE'!Y110+'[6]BPT CIRCLE'!Y110</f>
        <v>246.4659437</v>
      </c>
      <c r="Y110" s="277">
        <f>W110+X110</f>
        <v>389.05794370000001</v>
      </c>
      <c r="Z110" s="277">
        <f>'[6]RKL CIRCLE'!AA110+'[6]BRL CIRCLE'!AA110+'[6]BGH CIRCLE'!AA110+'[6]BGR CIRCLE'!AA110+'[6]BPT CIRCLE'!AA110</f>
        <v>401.08</v>
      </c>
      <c r="AA110" s="277">
        <f>'[6]RKL CIRCLE'!AC110+'[6]BRL CIRCLE'!AC110+'[6]BGH CIRCLE'!AC110+'[6]BGR CIRCLE'!AC110+'[6]BPT CIRCLE'!AC110</f>
        <v>745.59199999999998</v>
      </c>
      <c r="AB110" s="277">
        <f>Z110+AA110</f>
        <v>1146.672</v>
      </c>
      <c r="AC110" s="277">
        <f>'[6]RKL CIRCLE'!AD110+'[6]BRL CIRCLE'!AD110+'[6]BGH CIRCLE'!AD110+'[6]BGR CIRCLE'!AD110+'[6]BPT CIRCLE'!AD110</f>
        <v>687.3900000000001</v>
      </c>
      <c r="AD110" s="277">
        <f>'[6]RKL CIRCLE'!AE110+'[6]BRL CIRCLE'!AE110+'[6]BGH CIRCLE'!AE110+'[6]BGR CIRCLE'!AE110+'[6]BPT CIRCLE'!AE110</f>
        <v>898.97231540000007</v>
      </c>
      <c r="AE110" s="277">
        <f t="shared" si="63"/>
        <v>1586.3623154000002</v>
      </c>
      <c r="AF110" s="277">
        <f>'[6]RKL CIRCLE'!AF110+'[6]BRL CIRCLE'!AF110+'[6]BGH CIRCLE'!AF110+'[6]BGR CIRCLE'!AF110+'[6]BPT CIRCLE'!AF110</f>
        <v>702.83714800000007</v>
      </c>
      <c r="AG110" s="277">
        <f>'[6]RKL CIRCLE'!AG110+'[6]BRL CIRCLE'!AG110+'[6]BGH CIRCLE'!AG110+'[6]BGR CIRCLE'!AG110+'[6]BPT CIRCLE'!AG110</f>
        <v>690.29231089999996</v>
      </c>
      <c r="AH110" s="277">
        <f t="shared" si="58"/>
        <v>1393.1294588999999</v>
      </c>
      <c r="AI110" s="277">
        <f>'[6]RKL CIRCLE'!AH110+'[6]BRL CIRCLE'!AH110+'[6]BGH CIRCLE'!AH110+'[6]BGR CIRCLE'!AH110+'[6]BPT CIRCLE'!AH110</f>
        <v>553.65018469999995</v>
      </c>
      <c r="AJ110" s="277">
        <f>'[6]RKL CIRCLE'!AI110+'[6]BRL CIRCLE'!AI110+'[6]BGH CIRCLE'!AI110+'[6]BGR CIRCLE'!AI110+'[6]BPT CIRCLE'!AI110</f>
        <v>825.07478990000004</v>
      </c>
      <c r="AK110" s="277">
        <f t="shared" si="59"/>
        <v>1378.7249746</v>
      </c>
      <c r="AL110" s="277">
        <f>'[6]RKL CIRCLE'!AJ110+'[6]BRL CIRCLE'!AJ110+'[6]BGH CIRCLE'!AJ110+'[6]BGR CIRCLE'!AJ110+'[6]BPT CIRCLE'!AJ110</f>
        <v>1453.8747092000001</v>
      </c>
      <c r="AM110" s="277">
        <f>'[6]RKL CIRCLE'!AL110+'[6]BRL CIRCLE'!AL110+'[6]BGH CIRCLE'!AL110+'[6]BGR CIRCLE'!AL110+'[6]BPT CIRCLE'!AL110</f>
        <v>1914.6928319000001</v>
      </c>
      <c r="AN110" s="277">
        <f t="shared" si="60"/>
        <v>3368.5675411000002</v>
      </c>
      <c r="AO110" s="277">
        <f>'[6]RKL CIRCLE'!AM110+'[6]BRL CIRCLE'!AM110+'[6]BGH CIRCLE'!AM110+'[6]BGR CIRCLE'!AM110+'[6]BPT CIRCLE'!AM110</f>
        <v>1167.6541484000002</v>
      </c>
      <c r="AP110" s="277">
        <f>'[6]RKL CIRCLE'!AN110+'[6]BRL CIRCLE'!AN110+'[6]BGH CIRCLE'!AN110+'[6]BGR CIRCLE'!AN110+'[6]BPT CIRCLE'!AN110</f>
        <v>1546.7438998000002</v>
      </c>
      <c r="AQ110" s="258">
        <f t="shared" si="61"/>
        <v>2714.3980482000006</v>
      </c>
      <c r="AR110" s="258">
        <f>'[6]RKL CIRCLE'!AO110+'[6]BRL CIRCLE'!AO110+'[6]BGH CIRCLE'!AO110+'[6]BGR CIRCLE'!AO110+'[6]BPT CIRCLE'!AO110</f>
        <v>637.32034479999993</v>
      </c>
      <c r="AS110" s="258">
        <f>'[6]RKL CIRCLE'!AP110+'[6]BRL CIRCLE'!AP110+'[6]BGH CIRCLE'!AP110+'[6]BGR CIRCLE'!AP110+'[6]BPT CIRCLE'!AP110</f>
        <v>1272.4240347</v>
      </c>
      <c r="AT110" s="261"/>
      <c r="AU110" s="261"/>
      <c r="AV110" s="261"/>
      <c r="AW110" s="261"/>
      <c r="AX110" s="261"/>
      <c r="AY110" s="219" t="s">
        <v>538</v>
      </c>
      <c r="AZ110" s="271">
        <f>AZ109/AZ67</f>
        <v>0</v>
      </c>
      <c r="BA110" s="271">
        <f>BA109/BA67</f>
        <v>8.1551306221384331E-2</v>
      </c>
      <c r="BB110" s="271">
        <f t="shared" ref="BB110:BI110" si="64">BB109/BB67</f>
        <v>4.9438516378547133E-2</v>
      </c>
      <c r="BC110" s="271">
        <f t="shared" si="64"/>
        <v>8.9142427281845543E-2</v>
      </c>
      <c r="BD110" s="271">
        <f t="shared" si="64"/>
        <v>8.0942902860711083E-2</v>
      </c>
      <c r="BE110" s="271">
        <f t="shared" si="64"/>
        <v>7.6996197718631185E-2</v>
      </c>
      <c r="BF110" s="271">
        <f t="shared" si="64"/>
        <v>7.4337463192399575E-2</v>
      </c>
      <c r="BG110" s="271">
        <f t="shared" si="64"/>
        <v>6.8576411150719357E-2</v>
      </c>
      <c r="BH110" s="271">
        <f t="shared" si="64"/>
        <v>7.1313077684195286E-2</v>
      </c>
      <c r="BI110" s="271">
        <f t="shared" si="64"/>
        <v>7.0462648925993562E-2</v>
      </c>
    </row>
    <row r="111" spans="1:63">
      <c r="A111" s="283" t="s">
        <v>342</v>
      </c>
      <c r="B111" s="258">
        <f>'[6]RKL CIRCLE'!C147+'[6]BRL CIRCLE'!C147+'[6]BGH CIRCLE'!C147+'[6]BGR CIRCLE'!C147+'[6]BPT CIRCLE'!C147</f>
        <v>0</v>
      </c>
      <c r="C111" s="258">
        <f>'[6]RKL CIRCLE'!D147+'[6]BRL CIRCLE'!D147+'[6]BGH CIRCLE'!D147+'[6]BGR CIRCLE'!D147+'[6]BPT CIRCLE'!D147</f>
        <v>0</v>
      </c>
      <c r="D111" s="258">
        <f>'[6]RKL CIRCLE'!E147+'[6]BRL CIRCLE'!E147+'[6]BGH CIRCLE'!E147+'[6]BGR CIRCLE'!E147+'[6]BPT CIRCLE'!E147</f>
        <v>0</v>
      </c>
      <c r="E111" s="258">
        <f>'[6]RKL CIRCLE'!F147+'[6]BRL CIRCLE'!F147+'[6]BGH CIRCLE'!F147+'[6]BGR CIRCLE'!F147+'[6]BPT CIRCLE'!F147</f>
        <v>0</v>
      </c>
      <c r="F111" s="258">
        <f>'[6]RKL CIRCLE'!G147+'[6]BRL CIRCLE'!G147+'[6]BGH CIRCLE'!G147+'[6]BGR CIRCLE'!G147+'[6]BPT CIRCLE'!G147</f>
        <v>0</v>
      </c>
      <c r="G111" s="258">
        <f>'[6]RKL CIRCLE'!H147+'[6]BRL CIRCLE'!H147+'[6]BGH CIRCLE'!H147+'[6]BGR CIRCLE'!H147+'[6]BPT CIRCLE'!H147</f>
        <v>0</v>
      </c>
      <c r="H111" s="258">
        <f>'[6]RKL CIRCLE'!I147+'[6]BRL CIRCLE'!I147+'[6]BGH CIRCLE'!I147+'[6]BGR CIRCLE'!I147+'[6]BPT CIRCLE'!I147</f>
        <v>0</v>
      </c>
      <c r="I111" s="258">
        <f>'[6]RKL CIRCLE'!J147+'[6]BRL CIRCLE'!J147+'[6]BGH CIRCLE'!J147+'[6]BGR CIRCLE'!J147+'[6]BPT CIRCLE'!J147</f>
        <v>0</v>
      </c>
      <c r="J111" s="258">
        <f>'[6]RKL CIRCLE'!K147+'[6]BRL CIRCLE'!K147+'[6]BGH CIRCLE'!K147+'[6]BGR CIRCLE'!K147+'[6]BPT CIRCLE'!K147</f>
        <v>0</v>
      </c>
      <c r="K111" s="258">
        <f>'[6]RKL CIRCLE'!L147+'[6]BRL CIRCLE'!L147+'[6]BGH CIRCLE'!L147+'[6]BGR CIRCLE'!L147+'[6]BPT CIRCLE'!L147</f>
        <v>0</v>
      </c>
      <c r="L111" s="258">
        <f>'[6]RKL CIRCLE'!M147+'[6]BRL CIRCLE'!M147+'[6]BGH CIRCLE'!M147+'[6]BGR CIRCLE'!M147+'[6]BPT CIRCLE'!M147</f>
        <v>0</v>
      </c>
      <c r="M111" s="258">
        <f>'[6]RKL CIRCLE'!N147+'[6]BRL CIRCLE'!N147+'[6]BGH CIRCLE'!N147+'[6]BGR CIRCLE'!N147+'[6]BPT CIRCLE'!N147</f>
        <v>0</v>
      </c>
      <c r="N111" s="258">
        <f>'[6]RKL CIRCLE'!O147+'[6]BRL CIRCLE'!O147+'[6]BGH CIRCLE'!O147+'[6]BGR CIRCLE'!O147+'[6]BPT CIRCLE'!O147</f>
        <v>0</v>
      </c>
      <c r="O111" s="258">
        <f>'[6]RKL CIRCLE'!P147+'[6]BRL CIRCLE'!P147+'[6]BGH CIRCLE'!P147+'[6]BGR CIRCLE'!P147+'[6]BPT CIRCLE'!P147</f>
        <v>0</v>
      </c>
      <c r="P111" s="258">
        <f>'[6]RKL CIRCLE'!Q147+'[6]BRL CIRCLE'!Q147+'[6]BGH CIRCLE'!Q147+'[6]BGR CIRCLE'!Q147+'[6]BPT CIRCLE'!Q147</f>
        <v>0</v>
      </c>
      <c r="Q111" s="258">
        <f>'[6]RKL CIRCLE'!R147+'[6]BRL CIRCLE'!R147+'[6]BGH CIRCLE'!R147+'[6]BGR CIRCLE'!R147+'[6]BPT CIRCLE'!R147</f>
        <v>0</v>
      </c>
      <c r="R111" s="258">
        <f>'[6]RKL CIRCLE'!S147+'[6]BRL CIRCLE'!S147+'[6]BGH CIRCLE'!S147+'[6]BGR CIRCLE'!S147+'[6]BPT CIRCLE'!S147</f>
        <v>0</v>
      </c>
      <c r="S111" s="258">
        <f>'[6]RKL CIRCLE'!T147+'[6]BRL CIRCLE'!T147+'[6]BGH CIRCLE'!T147+'[6]BGR CIRCLE'!T147+'[6]BPT CIRCLE'!T147</f>
        <v>0</v>
      </c>
      <c r="T111" s="258">
        <v>26562</v>
      </c>
      <c r="U111" s="258">
        <f>'[6]RKL CIRCLE'!V111+'[6]BRL CIRCLE'!V111+'[6]BGH CIRCLE'!V111+'[6]BGR CIRCLE'!V111+'[6]BPT CIRCLE'!V111</f>
        <v>22589</v>
      </c>
      <c r="V111" s="258">
        <f>'[6]RKL CIRCLE'!W111+'[6]BRL CIRCLE'!W111+'[6]BGH CIRCLE'!W111+'[6]BGR CIRCLE'!W111+'[6]BPT CIRCLE'!W111</f>
        <v>45376</v>
      </c>
      <c r="W111" s="258">
        <f>'[6]RKL CIRCLE'!X111+'[6]BRL CIRCLE'!X111+'[6]BGH CIRCLE'!X111+'[6]BGR CIRCLE'!X111+'[6]BPT CIRCLE'!X111</f>
        <v>72380</v>
      </c>
      <c r="X111" s="259">
        <f>'[6]RKL CIRCLE'!Y111+'[6]BRL CIRCLE'!Y111+'[6]BGH CIRCLE'!Y111+'[6]BGR CIRCLE'!Y111+'[6]BPT CIRCLE'!Y111</f>
        <v>50869</v>
      </c>
      <c r="Y111" s="258">
        <f>X111+W111</f>
        <v>123249</v>
      </c>
      <c r="Z111" s="258">
        <f>'[6]RKL CIRCLE'!AA111+'[6]BRL CIRCLE'!AA111+'[6]BGH CIRCLE'!AA111+'[6]BGR CIRCLE'!AA111+'[6]BPT CIRCLE'!AA111</f>
        <v>77065</v>
      </c>
      <c r="AA111" s="260">
        <f>'[6]RKL CIRCLE'!AC111+'[6]BRL CIRCLE'!AC111+'[6]BGH CIRCLE'!AC111+'[6]BGR CIRCLE'!AC111+'[6]BPT CIRCLE'!AC111</f>
        <v>90383</v>
      </c>
      <c r="AB111" s="260">
        <f>AA111+Z111</f>
        <v>167448</v>
      </c>
      <c r="AC111" s="260">
        <f>'[6]RKL CIRCLE'!AD111+'[6]BRL CIRCLE'!AD111+'[6]BGH CIRCLE'!AD111+'[6]BGR CIRCLE'!AD111+'[6]BPT CIRCLE'!AD111</f>
        <v>64359</v>
      </c>
      <c r="AD111" s="260">
        <f>'[6]RKL CIRCLE'!AE111+'[6]BRL CIRCLE'!AE111+'[6]BGH CIRCLE'!AE111+'[6]BGR CIRCLE'!AE111+'[6]BPT CIRCLE'!AE111</f>
        <v>62273</v>
      </c>
      <c r="AE111" s="260">
        <f t="shared" si="63"/>
        <v>126632</v>
      </c>
      <c r="AF111" s="258">
        <f>'[6]RKL CIRCLE'!AF111+'[6]BRL CIRCLE'!AF111+'[6]BGH CIRCLE'!AF111+'[6]BGR CIRCLE'!AF111+'[6]BPT CIRCLE'!AF111</f>
        <v>58644</v>
      </c>
      <c r="AG111" s="258">
        <f>'[6]RKL CIRCLE'!AG111+'[6]BRL CIRCLE'!AG111+'[6]BGH CIRCLE'!AG111+'[6]BGR CIRCLE'!AG111+'[6]BPT CIRCLE'!AG111</f>
        <v>86176</v>
      </c>
      <c r="AH111" s="258">
        <f t="shared" si="58"/>
        <v>144820</v>
      </c>
      <c r="AI111" s="258">
        <f>'[6]RKL CIRCLE'!AH111+'[6]BRL CIRCLE'!AH111+'[6]BGH CIRCLE'!AH111+'[6]BGR CIRCLE'!AH111+'[6]BPT CIRCLE'!AH111</f>
        <v>40983</v>
      </c>
      <c r="AJ111" s="258">
        <f>'[6]RKL CIRCLE'!AI111+'[6]BRL CIRCLE'!AI111+'[6]BGH CIRCLE'!AI111+'[6]BGR CIRCLE'!AI111+'[6]BPT CIRCLE'!AI111</f>
        <v>44757</v>
      </c>
      <c r="AK111" s="258">
        <f t="shared" si="59"/>
        <v>85740</v>
      </c>
      <c r="AL111" s="258">
        <f>'[6]RKL CIRCLE'!AJ111+'[6]BRL CIRCLE'!AJ111+'[6]BGH CIRCLE'!AJ111+'[6]BGR CIRCLE'!AJ111+'[6]BPT CIRCLE'!AJ111</f>
        <v>39756</v>
      </c>
      <c r="AM111" s="258">
        <f>'[6]RKL CIRCLE'!AL111+'[6]BRL CIRCLE'!AL111+'[6]BGH CIRCLE'!AL111+'[6]BGR CIRCLE'!AL111+'[6]BPT CIRCLE'!AL111</f>
        <v>27810</v>
      </c>
      <c r="AN111" s="258">
        <f t="shared" si="60"/>
        <v>67566</v>
      </c>
      <c r="AO111" s="258">
        <f>'[6]RKL CIRCLE'!AM111+'[6]BRL CIRCLE'!AM111+'[6]BGH CIRCLE'!AM111+'[6]BGR CIRCLE'!AM111+'[6]BPT CIRCLE'!AM111</f>
        <v>42910</v>
      </c>
      <c r="AP111" s="258">
        <f>'[6]RKL CIRCLE'!AN111+'[6]BRL CIRCLE'!AN111+'[6]BGH CIRCLE'!AN111+'[6]BGR CIRCLE'!AN111+'[6]BPT CIRCLE'!AN111</f>
        <v>55082</v>
      </c>
      <c r="AQ111" s="258">
        <f t="shared" si="61"/>
        <v>97992</v>
      </c>
      <c r="AR111" s="258">
        <f>'[6]RKL CIRCLE'!AO111+'[6]BRL CIRCLE'!AO111+'[6]BGH CIRCLE'!AO111+'[6]BGR CIRCLE'!AO111+'[6]BPT CIRCLE'!AO111</f>
        <v>32871</v>
      </c>
      <c r="AS111" s="258">
        <f>'[6]RKL CIRCLE'!AP111+'[6]BRL CIRCLE'!AP111+'[6]BGH CIRCLE'!AP111+'[6]BGR CIRCLE'!AP111+'[6]BPT CIRCLE'!AP111</f>
        <v>150981</v>
      </c>
      <c r="AT111" s="261"/>
      <c r="AU111" s="261"/>
      <c r="AV111" s="261"/>
      <c r="AW111" s="261"/>
      <c r="AX111" s="261"/>
      <c r="AY111" s="219" t="s">
        <v>539</v>
      </c>
      <c r="AZ111" s="262">
        <f>R85</f>
        <v>0</v>
      </c>
      <c r="BA111" s="262">
        <f>T85</f>
        <v>0</v>
      </c>
      <c r="BB111" s="262">
        <f>V85</f>
        <v>0</v>
      </c>
      <c r="BC111" s="262">
        <f>Y85</f>
        <v>0</v>
      </c>
      <c r="BD111" s="262">
        <f>AB85</f>
        <v>0</v>
      </c>
      <c r="BE111" s="263">
        <f>AE85</f>
        <v>1192.42</v>
      </c>
      <c r="BF111" s="263">
        <f>AH85</f>
        <v>1687.9510000000005</v>
      </c>
      <c r="BG111" s="263">
        <f>AK85</f>
        <v>1760.44</v>
      </c>
      <c r="BH111" s="263">
        <f>AN85</f>
        <v>1904.7720000000004</v>
      </c>
      <c r="BI111" s="263">
        <f>AQ85</f>
        <v>2112.348</v>
      </c>
    </row>
    <row r="112" spans="1:63">
      <c r="A112" s="257" t="s">
        <v>343</v>
      </c>
      <c r="B112" s="258">
        <f>'[6]RKL CIRCLE'!C111+'[6]BRL CIRCLE'!C111+'[6]BGH CIRCLE'!C111+'[6]BGR CIRCLE'!C111+'[6]BPT CIRCLE'!C111</f>
        <v>0</v>
      </c>
      <c r="C112" s="258">
        <f>'[6]RKL CIRCLE'!D111+'[6]BRL CIRCLE'!D111+'[6]BGH CIRCLE'!D111+'[6]BGR CIRCLE'!D111+'[6]BPT CIRCLE'!D111</f>
        <v>0</v>
      </c>
      <c r="D112" s="258">
        <f>'[6]RKL CIRCLE'!E111+'[6]BRL CIRCLE'!E111+'[6]BGH CIRCLE'!E111+'[6]BGR CIRCLE'!E111+'[6]BPT CIRCLE'!E111</f>
        <v>0</v>
      </c>
      <c r="E112" s="258">
        <f>'[6]RKL CIRCLE'!F111+'[6]BRL CIRCLE'!F111+'[6]BGH CIRCLE'!F111+'[6]BGR CIRCLE'!F111+'[6]BPT CIRCLE'!F111</f>
        <v>0</v>
      </c>
      <c r="F112" s="258">
        <f>'[6]RKL CIRCLE'!G111+'[6]BRL CIRCLE'!G111+'[6]BGH CIRCLE'!G111+'[6]BGR CIRCLE'!G111+'[6]BPT CIRCLE'!G111</f>
        <v>0</v>
      </c>
      <c r="G112" s="258">
        <f>'[6]RKL CIRCLE'!H111+'[6]BRL CIRCLE'!H111+'[6]BGH CIRCLE'!H111+'[6]BGR CIRCLE'!H111+'[6]BPT CIRCLE'!H111</f>
        <v>0</v>
      </c>
      <c r="H112" s="258">
        <f>'[6]RKL CIRCLE'!I111+'[6]BRL CIRCLE'!I111+'[6]BGH CIRCLE'!I111+'[6]BGR CIRCLE'!I111+'[6]BPT CIRCLE'!I111</f>
        <v>0</v>
      </c>
      <c r="I112" s="258">
        <f>'[6]RKL CIRCLE'!J111+'[6]BRL CIRCLE'!J111+'[6]BGH CIRCLE'!J111+'[6]BGR CIRCLE'!J111+'[6]BPT CIRCLE'!J111</f>
        <v>0</v>
      </c>
      <c r="J112" s="258">
        <f>'[6]RKL CIRCLE'!K111+'[6]BRL CIRCLE'!K111+'[6]BGH CIRCLE'!K111+'[6]BGR CIRCLE'!K111+'[6]BPT CIRCLE'!K111</f>
        <v>0</v>
      </c>
      <c r="K112" s="258">
        <f>'[6]RKL CIRCLE'!L111+'[6]BRL CIRCLE'!L111+'[6]BGH CIRCLE'!L111+'[6]BGR CIRCLE'!L111+'[6]BPT CIRCLE'!L111</f>
        <v>0</v>
      </c>
      <c r="L112" s="258">
        <f>'[6]RKL CIRCLE'!M111+'[6]BRL CIRCLE'!M111+'[6]BGH CIRCLE'!M111+'[6]BGR CIRCLE'!M111+'[6]BPT CIRCLE'!M111</f>
        <v>0</v>
      </c>
      <c r="M112" s="258">
        <f>'[6]RKL CIRCLE'!N111+'[6]BRL CIRCLE'!N111+'[6]BGH CIRCLE'!N111+'[6]BGR CIRCLE'!N111+'[6]BPT CIRCLE'!N111</f>
        <v>0</v>
      </c>
      <c r="N112" s="258">
        <f>'[6]RKL CIRCLE'!O111+'[6]BRL CIRCLE'!O111+'[6]BGH CIRCLE'!O111+'[6]BGR CIRCLE'!O111+'[6]BPT CIRCLE'!O111</f>
        <v>0</v>
      </c>
      <c r="O112" s="258">
        <f>'[6]RKL CIRCLE'!P111+'[6]BRL CIRCLE'!P111+'[6]BGH CIRCLE'!P111+'[6]BGR CIRCLE'!P111+'[6]BPT CIRCLE'!P111</f>
        <v>0</v>
      </c>
      <c r="P112" s="258">
        <f>'[6]RKL CIRCLE'!Q111+'[6]BRL CIRCLE'!Q111+'[6]BGH CIRCLE'!Q111+'[6]BGR CIRCLE'!Q111+'[6]BPT CIRCLE'!Q111</f>
        <v>0</v>
      </c>
      <c r="Q112" s="258">
        <f>'[6]RKL CIRCLE'!R111+'[6]BRL CIRCLE'!R111+'[6]BGH CIRCLE'!R111+'[6]BGR CIRCLE'!R111+'[6]BPT CIRCLE'!R111</f>
        <v>0</v>
      </c>
      <c r="R112" s="258">
        <f>'[6]RKL CIRCLE'!S111+'[6]BRL CIRCLE'!S111+'[6]BGH CIRCLE'!S111+'[6]BGR CIRCLE'!S111+'[6]BPT CIRCLE'!S111</f>
        <v>0</v>
      </c>
      <c r="S112" s="258">
        <f>'[6]RKL CIRCLE'!T111+'[6]BRL CIRCLE'!T111+'[6]BGH CIRCLE'!T111+'[6]BGR CIRCLE'!T111+'[6]BPT CIRCLE'!T111</f>
        <v>0</v>
      </c>
      <c r="T112" s="258">
        <f>'[6]RKL CIRCLE'!U112+'[6]BRL CIRCLE'!U112+'[6]BGH CIRCLE'!U112+'[6]BGR CIRCLE'!U112+'[6]BPT CIRCLE'!U112</f>
        <v>1859</v>
      </c>
      <c r="U112" s="258">
        <f>'[6]RKL CIRCLE'!V112+'[6]BRL CIRCLE'!V112+'[6]BGH CIRCLE'!V112+'[6]BGR CIRCLE'!V112+'[6]BPT CIRCLE'!V112</f>
        <v>1385</v>
      </c>
      <c r="V112" s="258">
        <f>'[6]RKL CIRCLE'!W112+'[6]BRL CIRCLE'!W112+'[6]BGH CIRCLE'!W112+'[6]BGR CIRCLE'!W112+'[6]BPT CIRCLE'!W112</f>
        <v>3975</v>
      </c>
      <c r="W112" s="258">
        <f>'[6]RKL CIRCLE'!X112+'[6]BRL CIRCLE'!X112+'[6]BGH CIRCLE'!X112+'[6]BGR CIRCLE'!X112+'[6]BPT CIRCLE'!X112</f>
        <v>2926</v>
      </c>
      <c r="X112" s="259">
        <f>'[6]RKL CIRCLE'!Y112+'[6]BRL CIRCLE'!Y112+'[6]BGH CIRCLE'!Y112+'[6]BGR CIRCLE'!Y112+'[6]BPT CIRCLE'!Y112</f>
        <v>14562</v>
      </c>
      <c r="Y112" s="258">
        <f t="shared" ref="Y112:Y118" si="65">W112+X112</f>
        <v>17488</v>
      </c>
      <c r="Z112" s="258">
        <f>'[6]RKL CIRCLE'!AA112+'[6]BRL CIRCLE'!AA112+'[6]BGH CIRCLE'!AA112+'[6]BGR CIRCLE'!AA112+'[6]BPT CIRCLE'!AA112</f>
        <v>15915</v>
      </c>
      <c r="AA112" s="260">
        <f>'[6]RKL CIRCLE'!AC112+'[6]BRL CIRCLE'!AC112+'[6]BGH CIRCLE'!AC112+'[6]BGR CIRCLE'!AC112+'[6]BPT CIRCLE'!AC112</f>
        <v>12618</v>
      </c>
      <c r="AB112" s="260">
        <f t="shared" ref="AB112:AB118" si="66">Z112+AA112</f>
        <v>28533</v>
      </c>
      <c r="AC112" s="260">
        <f>'[6]RKL CIRCLE'!AD112+'[6]BRL CIRCLE'!AD112+'[6]BGH CIRCLE'!AD112+'[6]BGR CIRCLE'!AD112+'[6]BPT CIRCLE'!AD112</f>
        <v>11198</v>
      </c>
      <c r="AD112" s="260">
        <f>'[6]RKL CIRCLE'!AE112+'[6]BRL CIRCLE'!AE112+'[6]BGH CIRCLE'!AE112+'[6]BGR CIRCLE'!AE112+'[6]BPT CIRCLE'!AE112</f>
        <v>7261</v>
      </c>
      <c r="AE112" s="260">
        <f t="shared" si="63"/>
        <v>18459</v>
      </c>
      <c r="AF112" s="258">
        <f>'[6]RKL CIRCLE'!AF112+'[6]BRL CIRCLE'!AF112+'[6]BGH CIRCLE'!AF112+'[6]BGR CIRCLE'!AF112+'[6]BPT CIRCLE'!AF112</f>
        <v>9241</v>
      </c>
      <c r="AG112" s="258">
        <f>'[6]RKL CIRCLE'!AG112+'[6]BRL CIRCLE'!AG112+'[6]BGH CIRCLE'!AG112+'[6]BGR CIRCLE'!AG112+'[6]BPT CIRCLE'!AG112</f>
        <v>12142</v>
      </c>
      <c r="AH112" s="258">
        <f t="shared" si="58"/>
        <v>21383</v>
      </c>
      <c r="AI112" s="258">
        <f>'[6]RKL CIRCLE'!AH112+'[6]BRL CIRCLE'!AH112+'[6]BGH CIRCLE'!AH112+'[6]BGR CIRCLE'!AH112+'[6]BPT CIRCLE'!AH112</f>
        <v>12960</v>
      </c>
      <c r="AJ112" s="258">
        <f>'[6]RKL CIRCLE'!AI112+'[6]BRL CIRCLE'!AI112+'[6]BGH CIRCLE'!AI112+'[6]BGR CIRCLE'!AI112+'[6]BPT CIRCLE'!AI112</f>
        <v>9545</v>
      </c>
      <c r="AK112" s="258">
        <f t="shared" si="59"/>
        <v>22505</v>
      </c>
      <c r="AL112" s="258">
        <f>'[6]RKL CIRCLE'!AJ112+'[6]BRL CIRCLE'!AJ112+'[6]BGH CIRCLE'!AJ112+'[6]BGR CIRCLE'!AJ112+'[6]BPT CIRCLE'!AJ112</f>
        <v>3119</v>
      </c>
      <c r="AM112" s="258">
        <f>'[6]RKL CIRCLE'!AL112+'[6]BRL CIRCLE'!AL112+'[6]BGH CIRCLE'!AL112+'[6]BGR CIRCLE'!AL112+'[6]BPT CIRCLE'!AL112</f>
        <v>19694</v>
      </c>
      <c r="AN112" s="258">
        <f t="shared" si="60"/>
        <v>22813</v>
      </c>
      <c r="AO112" s="258">
        <f>'[6]RKL CIRCLE'!AM112+'[6]BRL CIRCLE'!AM112+'[6]BGH CIRCLE'!AM112+'[6]BGR CIRCLE'!AM112+'[6]BPT CIRCLE'!AM112</f>
        <v>8913</v>
      </c>
      <c r="AP112" s="258">
        <f>'[6]RKL CIRCLE'!AN112+'[6]BRL CIRCLE'!AN112+'[6]BGH CIRCLE'!AN112+'[6]BGR CIRCLE'!AN112+'[6]BPT CIRCLE'!AN112</f>
        <v>6822</v>
      </c>
      <c r="AQ112" s="258">
        <f t="shared" si="61"/>
        <v>15735</v>
      </c>
      <c r="AR112" s="258">
        <f>'[6]RKL CIRCLE'!AO112+'[6]BRL CIRCLE'!AO112+'[6]BGH CIRCLE'!AO112+'[6]BGR CIRCLE'!AO112+'[6]BPT CIRCLE'!AO112</f>
        <v>11290</v>
      </c>
      <c r="AS112" s="258">
        <f>'[6]RKL CIRCLE'!AP112+'[6]BRL CIRCLE'!AP112+'[6]BGH CIRCLE'!AP112+'[6]BGR CIRCLE'!AP112+'[6]BPT CIRCLE'!AP112</f>
        <v>28667</v>
      </c>
      <c r="AT112" s="261"/>
      <c r="AU112" s="261"/>
      <c r="AV112" s="261"/>
      <c r="AW112" s="261"/>
      <c r="AX112" s="261"/>
      <c r="AY112" s="219" t="s">
        <v>540</v>
      </c>
      <c r="AZ112" s="262">
        <v>0</v>
      </c>
      <c r="BA112" s="262">
        <v>0</v>
      </c>
      <c r="BB112" s="262">
        <v>0</v>
      </c>
      <c r="BC112" s="262">
        <v>0</v>
      </c>
      <c r="BD112" s="262">
        <v>0</v>
      </c>
      <c r="BE112" s="262">
        <v>0</v>
      </c>
      <c r="BF112" s="262">
        <v>0</v>
      </c>
      <c r="BG112" s="262">
        <v>0</v>
      </c>
      <c r="BH112" s="263">
        <v>176.58600000000004</v>
      </c>
      <c r="BI112" s="263">
        <v>194.50800000000001</v>
      </c>
    </row>
    <row r="113" spans="1:61" ht="15">
      <c r="A113" s="257" t="s">
        <v>344</v>
      </c>
      <c r="B113" s="258">
        <f>'[6]RKL CIRCLE'!C112+'[6]BRL CIRCLE'!C112+'[6]BGH CIRCLE'!C112+'[6]BGR CIRCLE'!C112+'[6]BPT CIRCLE'!C112</f>
        <v>6498</v>
      </c>
      <c r="C113" s="258">
        <f>'[6]RKL CIRCLE'!D112+'[6]BRL CIRCLE'!D112+'[6]BGH CIRCLE'!D112+'[6]BGR CIRCLE'!D112+'[6]BPT CIRCLE'!D112</f>
        <v>15067</v>
      </c>
      <c r="D113" s="258">
        <f>'[6]RKL CIRCLE'!E112+'[6]BRL CIRCLE'!E112+'[6]BGH CIRCLE'!E112+'[6]BGR CIRCLE'!E112+'[6]BPT CIRCLE'!E112</f>
        <v>21738</v>
      </c>
      <c r="E113" s="258">
        <f>'[6]RKL CIRCLE'!F112+'[6]BRL CIRCLE'!F112+'[6]BGH CIRCLE'!F112+'[6]BGR CIRCLE'!F112+'[6]BPT CIRCLE'!F112</f>
        <v>5789</v>
      </c>
      <c r="F113" s="258">
        <f>'[6]RKL CIRCLE'!G112+'[6]BRL CIRCLE'!G112+'[6]BGH CIRCLE'!G112+'[6]BGR CIRCLE'!G112+'[6]BPT CIRCLE'!G112</f>
        <v>11814</v>
      </c>
      <c r="G113" s="258">
        <f>'[6]RKL CIRCLE'!H112+'[6]BRL CIRCLE'!H112+'[6]BGH CIRCLE'!H112+'[6]BGR CIRCLE'!H112+'[6]BPT CIRCLE'!H112</f>
        <v>17719</v>
      </c>
      <c r="H113" s="258">
        <f>'[6]RKL CIRCLE'!I112+'[6]BRL CIRCLE'!I112+'[6]BGH CIRCLE'!I112+'[6]BGR CIRCLE'!I112+'[6]BPT CIRCLE'!I112</f>
        <v>23862</v>
      </c>
      <c r="I113" s="258">
        <f>'[6]RKL CIRCLE'!J112+'[6]BRL CIRCLE'!J112+'[6]BGH CIRCLE'!J112+'[6]BGR CIRCLE'!J112+'[6]BPT CIRCLE'!J112</f>
        <v>23862</v>
      </c>
      <c r="J113" s="258">
        <f>'[6]RKL CIRCLE'!K112+'[6]BRL CIRCLE'!K112+'[6]BGH CIRCLE'!K112+'[6]BGR CIRCLE'!K112+'[6]BPT CIRCLE'!K112</f>
        <v>7187</v>
      </c>
      <c r="K113" s="258">
        <f>'[6]RKL CIRCLE'!L112+'[6]BRL CIRCLE'!L112+'[6]BGH CIRCLE'!L112+'[6]BGR CIRCLE'!L112+'[6]BPT CIRCLE'!L112</f>
        <v>9515</v>
      </c>
      <c r="L113" s="258">
        <f>'[6]RKL CIRCLE'!M112+'[6]BRL CIRCLE'!M112+'[6]BGH CIRCLE'!M112+'[6]BGR CIRCLE'!M112+'[6]BPT CIRCLE'!M112</f>
        <v>9312</v>
      </c>
      <c r="M113" s="258">
        <f>'[6]RKL CIRCLE'!N112+'[6]BRL CIRCLE'!N112+'[6]BGH CIRCLE'!N112+'[6]BGR CIRCLE'!N112+'[6]BPT CIRCLE'!N112</f>
        <v>5921</v>
      </c>
      <c r="N113" s="258">
        <f>'[6]RKL CIRCLE'!O112+'[6]BRL CIRCLE'!O112+'[6]BGH CIRCLE'!O112+'[6]BGR CIRCLE'!O112+'[6]BPT CIRCLE'!O112</f>
        <v>11718</v>
      </c>
      <c r="O113" s="258">
        <f>'[6]RKL CIRCLE'!P112+'[6]BRL CIRCLE'!P112+'[6]BGH CIRCLE'!P112+'[6]BGR CIRCLE'!P112+'[6]BPT CIRCLE'!P112</f>
        <v>13227</v>
      </c>
      <c r="P113" s="258">
        <f>'[6]RKL CIRCLE'!Q112+'[6]BRL CIRCLE'!Q112+'[6]BGH CIRCLE'!Q112+'[6]BGR CIRCLE'!Q112+'[6]BPT CIRCLE'!Q112</f>
        <v>7931</v>
      </c>
      <c r="Q113" s="258">
        <f>'[6]RKL CIRCLE'!R112+'[6]BRL CIRCLE'!R112+'[6]BGH CIRCLE'!R112+'[6]BGR CIRCLE'!R112+'[6]BPT CIRCLE'!R112</f>
        <v>3454</v>
      </c>
      <c r="R113" s="258">
        <f>'[6]RKL CIRCLE'!S112+'[6]BRL CIRCLE'!S112+'[6]BGH CIRCLE'!S112+'[6]BGR CIRCLE'!S112+'[6]BPT CIRCLE'!S112</f>
        <v>4153</v>
      </c>
      <c r="S113" s="258">
        <f>'[6]RKL CIRCLE'!T112+'[6]BRL CIRCLE'!T112+'[6]BGH CIRCLE'!T112+'[6]BGR CIRCLE'!T112+'[6]BPT CIRCLE'!T112</f>
        <v>2388</v>
      </c>
      <c r="T113" s="258">
        <f>'[6]RKL CIRCLE'!U113+'[6]BRL CIRCLE'!U113+'[6]BGH CIRCLE'!U113+'[6]BGR CIRCLE'!U113+'[6]BPT CIRCLE'!U113</f>
        <v>0</v>
      </c>
      <c r="U113" s="258">
        <f>'[6]RKL CIRCLE'!V113+'[6]BRL CIRCLE'!V113+'[6]BGH CIRCLE'!V113+'[6]BGR CIRCLE'!V113+'[6]BPT CIRCLE'!V113</f>
        <v>0</v>
      </c>
      <c r="V113" s="258">
        <f>'[6]RKL CIRCLE'!W113+'[6]BRL CIRCLE'!W113+'[6]BGH CIRCLE'!W113+'[6]BGR CIRCLE'!W113+'[6]BPT CIRCLE'!W113</f>
        <v>86.009999999999991</v>
      </c>
      <c r="W113" s="277">
        <f>'[6]RKL CIRCLE'!X113+'[6]BRL CIRCLE'!X113+'[6]BGH CIRCLE'!X113+'[6]BGR CIRCLE'!X113+'[6]BPT CIRCLE'!X113</f>
        <v>326.28199999999998</v>
      </c>
      <c r="X113" s="259">
        <f>'[6]RKL CIRCLE'!Y113+'[6]BRL CIRCLE'!Y113+'[6]BGH CIRCLE'!Y113+'[6]BGR CIRCLE'!Y113+'[6]BPT CIRCLE'!Y113</f>
        <v>190.53</v>
      </c>
      <c r="Y113" s="277">
        <f t="shared" si="65"/>
        <v>516.81200000000001</v>
      </c>
      <c r="Z113" s="277">
        <f>'[6]RKL CIRCLE'!AA113+'[6]BRL CIRCLE'!AA113+'[6]BGH CIRCLE'!AA113+'[6]BGR CIRCLE'!AA113+'[6]BPT CIRCLE'!AA113</f>
        <v>823.97670609999989</v>
      </c>
      <c r="AA113" s="277">
        <f>'[6]RKL CIRCLE'!AC113+'[6]BRL CIRCLE'!AC113+'[6]BGH CIRCLE'!AC113+'[6]BGR CIRCLE'!AC113+'[6]BPT CIRCLE'!AC113</f>
        <v>974.592488</v>
      </c>
      <c r="AB113" s="277">
        <f t="shared" si="66"/>
        <v>1798.5691941</v>
      </c>
      <c r="AC113" s="277">
        <f>'[6]RKL CIRCLE'!AD113+'[6]BRL CIRCLE'!AD113+'[6]BGH CIRCLE'!AD113+'[6]BGR CIRCLE'!AD113+'[6]BPT CIRCLE'!AD113</f>
        <v>984.38606709999999</v>
      </c>
      <c r="AD113" s="277">
        <f>'[6]RKL CIRCLE'!AE113+'[6]BRL CIRCLE'!AE113+'[6]BGH CIRCLE'!AE113+'[6]BGR CIRCLE'!AE113+'[6]BPT CIRCLE'!AE113</f>
        <v>919.40839849999998</v>
      </c>
      <c r="AE113" s="277">
        <f t="shared" si="63"/>
        <v>1903.7944656</v>
      </c>
      <c r="AF113" s="277">
        <f>'[6]RKL CIRCLE'!AF113+'[6]BRL CIRCLE'!AF113+'[6]BGH CIRCLE'!AF113+'[6]BGR CIRCLE'!AF113+'[6]BPT CIRCLE'!AF113</f>
        <v>1176.7015550000001</v>
      </c>
      <c r="AG113" s="277">
        <f>'[6]RKL CIRCLE'!AG113+'[6]BRL CIRCLE'!AG113+'[6]BGH CIRCLE'!AG113+'[6]BGR CIRCLE'!AG113+'[6]BPT CIRCLE'!AG113</f>
        <v>1833.1195725</v>
      </c>
      <c r="AH113" s="277">
        <f t="shared" si="58"/>
        <v>3009.8211275000003</v>
      </c>
      <c r="AI113" s="277">
        <f>'[6]RKL CIRCLE'!AH113+'[6]BRL CIRCLE'!AH113+'[6]BGH CIRCLE'!AH113+'[6]BGR CIRCLE'!AH113+'[6]BPT CIRCLE'!AH113</f>
        <v>1135.3177624</v>
      </c>
      <c r="AJ113" s="277">
        <f>'[6]RKL CIRCLE'!AI113+'[6]BRL CIRCLE'!AI113+'[6]BGH CIRCLE'!AI113+'[6]BGR CIRCLE'!AI113+'[6]BPT CIRCLE'!AI113</f>
        <v>1308.9471586</v>
      </c>
      <c r="AK113" s="277">
        <f t="shared" si="59"/>
        <v>2444.264921</v>
      </c>
      <c r="AL113" s="258">
        <f>'[6]RKL CIRCLE'!AJ113+'[6]BRL CIRCLE'!AJ113+'[6]BGH CIRCLE'!AJ113+'[6]BGR CIRCLE'!AJ113+'[6]BPT CIRCLE'!AJ113</f>
        <v>1963.0690235000002</v>
      </c>
      <c r="AM113" s="277">
        <f>'[6]RKL CIRCLE'!AL113+'[6]BRL CIRCLE'!AL113+'[6]BGH CIRCLE'!AL113+'[6]BGR CIRCLE'!AL113+'[6]BPT CIRCLE'!AL113</f>
        <v>2207.7604226999997</v>
      </c>
      <c r="AN113" s="277">
        <f t="shared" si="60"/>
        <v>4170.8294461999994</v>
      </c>
      <c r="AO113" s="277">
        <f>'[6]RKL CIRCLE'!AM113+'[6]BRL CIRCLE'!AM113+'[6]BGH CIRCLE'!AM113+'[6]BGR CIRCLE'!AM113+'[6]BPT CIRCLE'!AM113</f>
        <v>1471.9052005999999</v>
      </c>
      <c r="AP113" s="277">
        <f>'[6]RKL CIRCLE'!AN113+'[6]BRL CIRCLE'!AN113+'[6]BGH CIRCLE'!AN113+'[6]BGR CIRCLE'!AN113+'[6]BPT CIRCLE'!AN113</f>
        <v>1963.1335750000001</v>
      </c>
      <c r="AQ113" s="258">
        <f t="shared" si="61"/>
        <v>3435.0387756</v>
      </c>
      <c r="AR113" s="258">
        <f>'[6]RKL CIRCLE'!AO113+'[6]BRL CIRCLE'!AO113+'[6]BGH CIRCLE'!AO113+'[6]BGR CIRCLE'!AO113+'[6]BPT CIRCLE'!AO113</f>
        <v>665.62806</v>
      </c>
      <c r="AS113" s="258">
        <f>'[6]RKL CIRCLE'!AP113+'[6]BRL CIRCLE'!AP113+'[6]BGH CIRCLE'!AP113+'[6]BGR CIRCLE'!AP113+'[6]BPT CIRCLE'!AP113</f>
        <v>1373.3805400000001</v>
      </c>
      <c r="AT113" s="261"/>
      <c r="AU113" s="261"/>
      <c r="AV113" s="261"/>
      <c r="AW113" s="261"/>
      <c r="AX113" s="261"/>
      <c r="AY113" s="219" t="s">
        <v>541</v>
      </c>
      <c r="AZ113" s="281" t="e">
        <f>AZ112/AZ111</f>
        <v>#DIV/0!</v>
      </c>
      <c r="BA113" s="281" t="e">
        <f t="shared" ref="BA113:BI113" si="67">BA112/BA111</f>
        <v>#DIV/0!</v>
      </c>
      <c r="BB113" s="281" t="e">
        <f t="shared" si="67"/>
        <v>#DIV/0!</v>
      </c>
      <c r="BC113" s="281" t="e">
        <f t="shared" si="67"/>
        <v>#DIV/0!</v>
      </c>
      <c r="BD113" s="281" t="e">
        <f t="shared" si="67"/>
        <v>#DIV/0!</v>
      </c>
      <c r="BE113" s="281">
        <f t="shared" si="67"/>
        <v>0</v>
      </c>
      <c r="BF113" s="281">
        <f t="shared" si="67"/>
        <v>0</v>
      </c>
      <c r="BG113" s="281">
        <f t="shared" si="67"/>
        <v>0</v>
      </c>
      <c r="BH113" s="284">
        <f t="shared" si="67"/>
        <v>9.2707158652059141E-2</v>
      </c>
      <c r="BI113" s="284">
        <f t="shared" si="67"/>
        <v>9.2081418402649565E-2</v>
      </c>
    </row>
    <row r="114" spans="1:61">
      <c r="A114" s="257" t="s">
        <v>345</v>
      </c>
      <c r="B114" s="258">
        <f>'[6]RKL CIRCLE'!C113+'[6]BRL CIRCLE'!C113+'[6]BGH CIRCLE'!C113+'[6]BGR CIRCLE'!C113+'[6]BPT CIRCLE'!C113</f>
        <v>0</v>
      </c>
      <c r="C114" s="258">
        <f>'[6]RKL CIRCLE'!D113+'[6]BRL CIRCLE'!D113+'[6]BGH CIRCLE'!D113+'[6]BGR CIRCLE'!D113+'[6]BPT CIRCLE'!D113</f>
        <v>0</v>
      </c>
      <c r="D114" s="258">
        <f>'[6]RKL CIRCLE'!E113+'[6]BRL CIRCLE'!E113+'[6]BGH CIRCLE'!E113+'[6]BGR CIRCLE'!E113+'[6]BPT CIRCLE'!E113</f>
        <v>0</v>
      </c>
      <c r="E114" s="258">
        <f>'[6]RKL CIRCLE'!F113+'[6]BRL CIRCLE'!F113+'[6]BGH CIRCLE'!F113+'[6]BGR CIRCLE'!F113+'[6]BPT CIRCLE'!F113</f>
        <v>0</v>
      </c>
      <c r="F114" s="258">
        <f>'[6]RKL CIRCLE'!G113+'[6]BRL CIRCLE'!G113+'[6]BGH CIRCLE'!G113+'[6]BGR CIRCLE'!G113+'[6]BPT CIRCLE'!G113</f>
        <v>0</v>
      </c>
      <c r="G114" s="258">
        <f>'[6]RKL CIRCLE'!H113+'[6]BRL CIRCLE'!H113+'[6]BGH CIRCLE'!H113+'[6]BGR CIRCLE'!H113+'[6]BPT CIRCLE'!H113</f>
        <v>0</v>
      </c>
      <c r="H114" s="258">
        <f>'[6]RKL CIRCLE'!I113+'[6]BRL CIRCLE'!I113+'[6]BGH CIRCLE'!I113+'[6]BGR CIRCLE'!I113+'[6]BPT CIRCLE'!I113</f>
        <v>0</v>
      </c>
      <c r="I114" s="258">
        <f>'[6]RKL CIRCLE'!J113+'[6]BRL CIRCLE'!J113+'[6]BGH CIRCLE'!J113+'[6]BGR CIRCLE'!J113+'[6]BPT CIRCLE'!J113</f>
        <v>0</v>
      </c>
      <c r="J114" s="258">
        <f>'[6]RKL CIRCLE'!K113+'[6]BRL CIRCLE'!K113+'[6]BGH CIRCLE'!K113+'[6]BGR CIRCLE'!K113+'[6]BPT CIRCLE'!K113</f>
        <v>0</v>
      </c>
      <c r="K114" s="258">
        <f>'[6]RKL CIRCLE'!L113+'[6]BRL CIRCLE'!L113+'[6]BGH CIRCLE'!L113+'[6]BGR CIRCLE'!L113+'[6]BPT CIRCLE'!L113</f>
        <v>0</v>
      </c>
      <c r="L114" s="258">
        <f>'[6]RKL CIRCLE'!M113+'[6]BRL CIRCLE'!M113+'[6]BGH CIRCLE'!M113+'[6]BGR CIRCLE'!M113+'[6]BPT CIRCLE'!M113</f>
        <v>0</v>
      </c>
      <c r="M114" s="258">
        <f>'[6]RKL CIRCLE'!N113+'[6]BRL CIRCLE'!N113+'[6]BGH CIRCLE'!N113+'[6]BGR CIRCLE'!N113+'[6]BPT CIRCLE'!N113</f>
        <v>0</v>
      </c>
      <c r="N114" s="258">
        <f>'[6]RKL CIRCLE'!O113+'[6]BRL CIRCLE'!O113+'[6]BGH CIRCLE'!O113+'[6]BGR CIRCLE'!O113+'[6]BPT CIRCLE'!O113</f>
        <v>0</v>
      </c>
      <c r="O114" s="258">
        <f>'[6]RKL CIRCLE'!P113+'[6]BRL CIRCLE'!P113+'[6]BGH CIRCLE'!P113+'[6]BGR CIRCLE'!P113+'[6]BPT CIRCLE'!P113</f>
        <v>0</v>
      </c>
      <c r="P114" s="258">
        <f>'[6]RKL CIRCLE'!Q113+'[6]BRL CIRCLE'!Q113+'[6]BGH CIRCLE'!Q113+'[6]BGR CIRCLE'!Q113+'[6]BPT CIRCLE'!Q113</f>
        <v>0</v>
      </c>
      <c r="Q114" s="258">
        <f>'[6]RKL CIRCLE'!R113+'[6]BRL CIRCLE'!R113+'[6]BGH CIRCLE'!R113+'[6]BGR CIRCLE'!R113+'[6]BPT CIRCLE'!R113</f>
        <v>0</v>
      </c>
      <c r="R114" s="258">
        <f>'[6]RKL CIRCLE'!S113+'[6]BRL CIRCLE'!S113+'[6]BGH CIRCLE'!S113+'[6]BGR CIRCLE'!S113+'[6]BPT CIRCLE'!S113</f>
        <v>0</v>
      </c>
      <c r="S114" s="258">
        <f>'[6]RKL CIRCLE'!T113+'[6]BRL CIRCLE'!T113+'[6]BGH CIRCLE'!T113+'[6]BGR CIRCLE'!T113+'[6]BPT CIRCLE'!T113</f>
        <v>0</v>
      </c>
      <c r="T114" s="258">
        <f>'[6]RKL CIRCLE'!U114+'[6]BRL CIRCLE'!U114+'[6]BGH CIRCLE'!U114+'[6]BGR CIRCLE'!U114+'[6]BPT CIRCLE'!U114</f>
        <v>0</v>
      </c>
      <c r="U114" s="258">
        <f>'[6]RKL CIRCLE'!V114+'[6]BRL CIRCLE'!V114+'[6]BGH CIRCLE'!V114+'[6]BGR CIRCLE'!V114+'[6]BPT CIRCLE'!V114</f>
        <v>0</v>
      </c>
      <c r="V114" s="258">
        <f>'[6]RKL CIRCLE'!W114+'[6]BRL CIRCLE'!W114+'[6]BGH CIRCLE'!W114+'[6]BGR CIRCLE'!W114+'[6]BPT CIRCLE'!W114</f>
        <v>22.810000000000002</v>
      </c>
      <c r="W114" s="277">
        <f>'[6]RKL CIRCLE'!X114+'[6]BRL CIRCLE'!X114+'[6]BGH CIRCLE'!X114+'[6]BGR CIRCLE'!X114+'[6]BPT CIRCLE'!X114</f>
        <v>125.72374000000002</v>
      </c>
      <c r="X114" s="259">
        <f>'[6]RKL CIRCLE'!Y114+'[6]BRL CIRCLE'!Y114+'[6]BGH CIRCLE'!Y114+'[6]BGR CIRCLE'!Y114+'[6]BPT CIRCLE'!Y114</f>
        <v>151.54999999999998</v>
      </c>
      <c r="Y114" s="277">
        <f t="shared" si="65"/>
        <v>277.27373999999998</v>
      </c>
      <c r="Z114" s="277">
        <f>'[6]RKL CIRCLE'!AA114+'[6]BRL CIRCLE'!AA114+'[6]BGH CIRCLE'!AA114+'[6]BGR CIRCLE'!AA114+'[6]BPT CIRCLE'!AA114</f>
        <v>479.65125039999998</v>
      </c>
      <c r="AA114" s="277">
        <f>'[6]RKL CIRCLE'!AC114+'[6]BRL CIRCLE'!AC114+'[6]BGH CIRCLE'!AC114+'[6]BGR CIRCLE'!AC114+'[6]BPT CIRCLE'!AC114</f>
        <v>293.85320890000003</v>
      </c>
      <c r="AB114" s="277">
        <f t="shared" si="66"/>
        <v>773.50445930000001</v>
      </c>
      <c r="AC114" s="277">
        <f>'[6]RKL CIRCLE'!AD114+'[6]BRL CIRCLE'!AD114+'[6]BGH CIRCLE'!AD114+'[6]BGR CIRCLE'!AD114+'[6]BPT CIRCLE'!AD114</f>
        <v>350.58080240000004</v>
      </c>
      <c r="AD114" s="277">
        <f>'[6]RKL CIRCLE'!AE114+'[6]BRL CIRCLE'!AE114+'[6]BGH CIRCLE'!AE114+'[6]BGR CIRCLE'!AE114+'[6]BPT CIRCLE'!AE114</f>
        <v>370.60732469999999</v>
      </c>
      <c r="AE114" s="277">
        <f t="shared" si="63"/>
        <v>721.18812709999997</v>
      </c>
      <c r="AF114" s="277">
        <f>'[6]RKL CIRCLE'!AF114+'[6]BRL CIRCLE'!AF114+'[6]BGH CIRCLE'!AF114+'[6]BGR CIRCLE'!AF114+'[6]BPT CIRCLE'!AF114</f>
        <v>448.78286500000002</v>
      </c>
      <c r="AG114" s="277">
        <f>'[6]RKL CIRCLE'!AG114+'[6]BRL CIRCLE'!AG114+'[6]BGH CIRCLE'!AG114+'[6]BGR CIRCLE'!AG114+'[6]BPT CIRCLE'!AG114</f>
        <v>558.68261799999993</v>
      </c>
      <c r="AH114" s="277">
        <f t="shared" si="58"/>
        <v>1007.4654829999999</v>
      </c>
      <c r="AI114" s="277">
        <f>'[6]RKL CIRCLE'!AH114+'[6]BRL CIRCLE'!AH114+'[6]BGH CIRCLE'!AH114+'[6]BGR CIRCLE'!AH114+'[6]BPT CIRCLE'!AH114</f>
        <v>407.74078879999996</v>
      </c>
      <c r="AJ114" s="277">
        <f>'[6]RKL CIRCLE'!AI114+'[6]BRL CIRCLE'!AI114+'[6]BGH CIRCLE'!AI114+'[6]BGR CIRCLE'!AI114+'[6]BPT CIRCLE'!AI114</f>
        <v>462.99362480000002</v>
      </c>
      <c r="AK114" s="277">
        <f t="shared" si="59"/>
        <v>870.73441359999993</v>
      </c>
      <c r="AL114" s="258">
        <f>'[6]RKL CIRCLE'!AJ114+'[6]BRL CIRCLE'!AJ114+'[6]BGH CIRCLE'!AJ114+'[6]BGR CIRCLE'!AJ114+'[6]BPT CIRCLE'!AJ114</f>
        <v>712.9473999999999</v>
      </c>
      <c r="AM114" s="277">
        <f>'[6]RKL CIRCLE'!AL114+'[6]BRL CIRCLE'!AL114+'[6]BGH CIRCLE'!AL114+'[6]BGR CIRCLE'!AL114+'[6]BPT CIRCLE'!AL114</f>
        <v>1281.9937199999999</v>
      </c>
      <c r="AN114" s="277">
        <f t="shared" si="60"/>
        <v>1994.94112</v>
      </c>
      <c r="AO114" s="277">
        <f>'[6]RKL CIRCLE'!AM114+'[6]BRL CIRCLE'!AM114+'[6]BGH CIRCLE'!AM114+'[6]BGR CIRCLE'!AM114+'[6]BPT CIRCLE'!AM114</f>
        <v>515.08148999999992</v>
      </c>
      <c r="AP114" s="277">
        <f>'[6]RKL CIRCLE'!AN114+'[6]BRL CIRCLE'!AN114+'[6]BGH CIRCLE'!AN114+'[6]BGR CIRCLE'!AN114+'[6]BPT CIRCLE'!AN114</f>
        <v>1063.0584799999999</v>
      </c>
      <c r="AQ114" s="258">
        <f t="shared" si="61"/>
        <v>1578.1399699999997</v>
      </c>
      <c r="AR114" s="258">
        <f>'[6]RKL CIRCLE'!AO114+'[6]BRL CIRCLE'!AO114+'[6]BGH CIRCLE'!AO114+'[6]BGR CIRCLE'!AO114+'[6]BPT CIRCLE'!AO114</f>
        <v>140.31327000000002</v>
      </c>
      <c r="AS114" s="258">
        <f>'[6]RKL CIRCLE'!AP114+'[6]BRL CIRCLE'!AP114+'[6]BGH CIRCLE'!AP114+'[6]BGR CIRCLE'!AP114+'[6]BPT CIRCLE'!AP114</f>
        <v>305.27504999999996</v>
      </c>
      <c r="AT114" s="261"/>
      <c r="AU114" s="261"/>
      <c r="AV114" s="261"/>
      <c r="AW114" s="261"/>
      <c r="AX114" s="261"/>
      <c r="AY114" s="219" t="s">
        <v>542</v>
      </c>
      <c r="AZ114" s="262"/>
      <c r="BA114" s="262">
        <v>28.39</v>
      </c>
      <c r="BB114" s="262">
        <v>29.52</v>
      </c>
      <c r="BC114" s="262">
        <v>30.07</v>
      </c>
      <c r="BD114" s="262">
        <v>27.59</v>
      </c>
      <c r="BE114" s="262">
        <v>27.42</v>
      </c>
      <c r="BF114" s="262">
        <v>27.11</v>
      </c>
      <c r="BG114" s="262">
        <v>24.54</v>
      </c>
      <c r="BH114" s="262">
        <v>25.7</v>
      </c>
      <c r="BI114" s="302">
        <v>26.16</v>
      </c>
    </row>
    <row r="115" spans="1:61">
      <c r="A115" s="257" t="s">
        <v>346</v>
      </c>
      <c r="B115" s="258">
        <f>'[6]RKL CIRCLE'!C114+'[6]BRL CIRCLE'!C114+'[6]BGH CIRCLE'!C114+'[6]BGR CIRCLE'!C114+'[6]BPT CIRCLE'!C114</f>
        <v>0</v>
      </c>
      <c r="C115" s="258">
        <f>'[6]RKL CIRCLE'!D114+'[6]BRL CIRCLE'!D114+'[6]BGH CIRCLE'!D114+'[6]BGR CIRCLE'!D114+'[6]BPT CIRCLE'!D114</f>
        <v>0</v>
      </c>
      <c r="D115" s="258">
        <f>'[6]RKL CIRCLE'!E114+'[6]BRL CIRCLE'!E114+'[6]BGH CIRCLE'!E114+'[6]BGR CIRCLE'!E114+'[6]BPT CIRCLE'!E114</f>
        <v>0</v>
      </c>
      <c r="E115" s="258">
        <f>'[6]RKL CIRCLE'!F114+'[6]BRL CIRCLE'!F114+'[6]BGH CIRCLE'!F114+'[6]BGR CIRCLE'!F114+'[6]BPT CIRCLE'!F114</f>
        <v>0</v>
      </c>
      <c r="F115" s="258">
        <f>'[6]RKL CIRCLE'!G114+'[6]BRL CIRCLE'!G114+'[6]BGH CIRCLE'!G114+'[6]BGR CIRCLE'!G114+'[6]BPT CIRCLE'!G114</f>
        <v>0</v>
      </c>
      <c r="G115" s="258">
        <f>'[6]RKL CIRCLE'!H114+'[6]BRL CIRCLE'!H114+'[6]BGH CIRCLE'!H114+'[6]BGR CIRCLE'!H114+'[6]BPT CIRCLE'!H114</f>
        <v>0</v>
      </c>
      <c r="H115" s="258">
        <f>'[6]RKL CIRCLE'!I114+'[6]BRL CIRCLE'!I114+'[6]BGH CIRCLE'!I114+'[6]BGR CIRCLE'!I114+'[6]BPT CIRCLE'!I114</f>
        <v>0</v>
      </c>
      <c r="I115" s="258">
        <f>'[6]RKL CIRCLE'!J114+'[6]BRL CIRCLE'!J114+'[6]BGH CIRCLE'!J114+'[6]BGR CIRCLE'!J114+'[6]BPT CIRCLE'!J114</f>
        <v>0</v>
      </c>
      <c r="J115" s="258">
        <f>'[6]RKL CIRCLE'!K114+'[6]BRL CIRCLE'!K114+'[6]BGH CIRCLE'!K114+'[6]BGR CIRCLE'!K114+'[6]BPT CIRCLE'!K114</f>
        <v>0</v>
      </c>
      <c r="K115" s="258">
        <f>'[6]RKL CIRCLE'!L114+'[6]BRL CIRCLE'!L114+'[6]BGH CIRCLE'!L114+'[6]BGR CIRCLE'!L114+'[6]BPT CIRCLE'!L114</f>
        <v>0</v>
      </c>
      <c r="L115" s="258">
        <f>'[6]RKL CIRCLE'!M114+'[6]BRL CIRCLE'!M114+'[6]BGH CIRCLE'!M114+'[6]BGR CIRCLE'!M114+'[6]BPT CIRCLE'!M114</f>
        <v>0</v>
      </c>
      <c r="M115" s="258">
        <f>'[6]RKL CIRCLE'!N114+'[6]BRL CIRCLE'!N114+'[6]BGH CIRCLE'!N114+'[6]BGR CIRCLE'!N114+'[6]BPT CIRCLE'!N114</f>
        <v>0</v>
      </c>
      <c r="N115" s="258">
        <f>'[6]RKL CIRCLE'!O114+'[6]BRL CIRCLE'!O114+'[6]BGH CIRCLE'!O114+'[6]BGR CIRCLE'!O114+'[6]BPT CIRCLE'!O114</f>
        <v>0</v>
      </c>
      <c r="O115" s="258">
        <f>'[6]RKL CIRCLE'!P114+'[6]BRL CIRCLE'!P114+'[6]BGH CIRCLE'!P114+'[6]BGR CIRCLE'!P114+'[6]BPT CIRCLE'!P114</f>
        <v>0</v>
      </c>
      <c r="P115" s="258">
        <f>'[6]RKL CIRCLE'!Q114+'[6]BRL CIRCLE'!Q114+'[6]BGH CIRCLE'!Q114+'[6]BGR CIRCLE'!Q114+'[6]BPT CIRCLE'!Q114</f>
        <v>0</v>
      </c>
      <c r="Q115" s="258">
        <f>'[6]RKL CIRCLE'!R114+'[6]BRL CIRCLE'!R114+'[6]BGH CIRCLE'!R114+'[6]BGR CIRCLE'!R114+'[6]BPT CIRCLE'!R114</f>
        <v>0</v>
      </c>
      <c r="R115" s="258">
        <f>'[6]RKL CIRCLE'!S114+'[6]BRL CIRCLE'!S114+'[6]BGH CIRCLE'!S114+'[6]BGR CIRCLE'!S114+'[6]BPT CIRCLE'!S114</f>
        <v>0</v>
      </c>
      <c r="S115" s="258">
        <f>'[6]RKL CIRCLE'!T114+'[6]BRL CIRCLE'!T114+'[6]BGH CIRCLE'!T114+'[6]BGR CIRCLE'!T114+'[6]BPT CIRCLE'!T114</f>
        <v>0</v>
      </c>
      <c r="T115" s="258">
        <f>'[6]RKL CIRCLE'!U115+'[6]BRL CIRCLE'!U115+'[6]BGH CIRCLE'!U115+'[6]BGR CIRCLE'!U115+'[6]BPT CIRCLE'!U115</f>
        <v>26</v>
      </c>
      <c r="U115" s="258">
        <f>'[6]RKL CIRCLE'!V115+'[6]BRL CIRCLE'!V115+'[6]BGH CIRCLE'!V115+'[6]BGR CIRCLE'!V115+'[6]BPT CIRCLE'!V115</f>
        <v>1</v>
      </c>
      <c r="V115" s="258">
        <f>'[6]RKL CIRCLE'!W115+'[6]BRL CIRCLE'!W115+'[6]BGH CIRCLE'!W115+'[6]BGR CIRCLE'!W115+'[6]BPT CIRCLE'!W115</f>
        <v>97</v>
      </c>
      <c r="W115" s="258">
        <f>'[6]RKL CIRCLE'!X115+'[6]BRL CIRCLE'!X115+'[6]BGH CIRCLE'!X115+'[6]BGR CIRCLE'!X115+'[6]BPT CIRCLE'!X115</f>
        <v>76</v>
      </c>
      <c r="X115" s="259">
        <f>'[6]RKL CIRCLE'!Y115+'[6]BRL CIRCLE'!Y115+'[6]BGH CIRCLE'!Y115+'[6]BGR CIRCLE'!Y115+'[6]BPT CIRCLE'!Y115</f>
        <v>95</v>
      </c>
      <c r="Y115" s="258">
        <f t="shared" si="65"/>
        <v>171</v>
      </c>
      <c r="Z115" s="258">
        <f>'[6]RKL CIRCLE'!AA115+'[6]BRL CIRCLE'!AA115+'[6]BGH CIRCLE'!AA115+'[6]BGR CIRCLE'!AA115+'[6]BPT CIRCLE'!AA115</f>
        <v>104</v>
      </c>
      <c r="AA115" s="260">
        <f>'[6]RKL CIRCLE'!AC115+'[6]BRL CIRCLE'!AC115+'[6]BGH CIRCLE'!AC115+'[6]BGR CIRCLE'!AC115+'[6]BPT CIRCLE'!AC115</f>
        <v>47</v>
      </c>
      <c r="AB115" s="260">
        <f t="shared" si="66"/>
        <v>151</v>
      </c>
      <c r="AC115" s="260">
        <f>'[6]RKL CIRCLE'!AD115+'[6]BRL CIRCLE'!AD115+'[6]BGH CIRCLE'!AD115+'[6]BGR CIRCLE'!AD115+'[6]BPT CIRCLE'!AD115</f>
        <v>112</v>
      </c>
      <c r="AD115" s="260">
        <f>'[6]RKL CIRCLE'!AE115+'[6]BRL CIRCLE'!AE115+'[6]BGH CIRCLE'!AE115+'[6]BGR CIRCLE'!AE115+'[6]BPT CIRCLE'!AE115</f>
        <v>49</v>
      </c>
      <c r="AE115" s="260">
        <f t="shared" si="63"/>
        <v>161</v>
      </c>
      <c r="AF115" s="258">
        <f>'[6]RKL CIRCLE'!AF115+'[6]BRL CIRCLE'!AF115+'[6]BGH CIRCLE'!AF115+'[6]BGR CIRCLE'!AF115+'[6]BPT CIRCLE'!AF115</f>
        <v>25</v>
      </c>
      <c r="AG115" s="258">
        <f>'[6]RKL CIRCLE'!AG115+'[6]BRL CIRCLE'!AG115+'[6]BGH CIRCLE'!AG115+'[6]BGR CIRCLE'!AG115+'[6]BPT CIRCLE'!AG115</f>
        <v>63</v>
      </c>
      <c r="AH115" s="258">
        <f t="shared" si="58"/>
        <v>88</v>
      </c>
      <c r="AI115" s="258">
        <f>'[6]RKL CIRCLE'!AH115+'[6]BRL CIRCLE'!AH115+'[6]BGH CIRCLE'!AH115+'[6]BGR CIRCLE'!AH115+'[6]BPT CIRCLE'!AH115</f>
        <v>80</v>
      </c>
      <c r="AJ115" s="258">
        <f>'[6]RKL CIRCLE'!AI115+'[6]BRL CIRCLE'!AI115+'[6]BGH CIRCLE'!AI115+'[6]BGR CIRCLE'!AI115+'[6]BPT CIRCLE'!AI115</f>
        <v>93</v>
      </c>
      <c r="AK115" s="258">
        <f t="shared" si="59"/>
        <v>173</v>
      </c>
      <c r="AL115" s="258">
        <f>'[6]RKL CIRCLE'!AJ115+'[6]BRL CIRCLE'!AJ115+'[6]BGH CIRCLE'!AJ115+'[6]BGR CIRCLE'!AJ115+'[6]BPT CIRCLE'!AJ115</f>
        <v>4</v>
      </c>
      <c r="AM115" s="258">
        <f>'[6]RKL CIRCLE'!AL115+'[6]BRL CIRCLE'!AL115+'[6]BGH CIRCLE'!AL115+'[6]BGR CIRCLE'!AL115+'[6]BPT CIRCLE'!AL115</f>
        <v>171</v>
      </c>
      <c r="AN115" s="258">
        <f t="shared" si="60"/>
        <v>175</v>
      </c>
      <c r="AO115" s="258">
        <f>'[6]RKL CIRCLE'!AM115+'[6]BRL CIRCLE'!AM115+'[6]BGH CIRCLE'!AM115+'[6]BGR CIRCLE'!AM115+'[6]BPT CIRCLE'!AM115</f>
        <v>25</v>
      </c>
      <c r="AP115" s="258">
        <f>'[6]RKL CIRCLE'!AN115+'[6]BRL CIRCLE'!AN115+'[6]BGH CIRCLE'!AN115+'[6]BGR CIRCLE'!AN115+'[6]BPT CIRCLE'!AN115</f>
        <v>75</v>
      </c>
      <c r="AQ115" s="258">
        <f t="shared" si="61"/>
        <v>100</v>
      </c>
      <c r="AR115" s="258">
        <f>'[6]RKL CIRCLE'!AO115+'[6]BRL CIRCLE'!AO115+'[6]BGH CIRCLE'!AO115+'[6]BGR CIRCLE'!AO115+'[6]BPT CIRCLE'!AO115</f>
        <v>68</v>
      </c>
      <c r="AS115" s="258">
        <f>'[6]RKL CIRCLE'!AP115+'[6]BRL CIRCLE'!AP115+'[6]BGH CIRCLE'!AP115+'[6]BGR CIRCLE'!AP115+'[6]BPT CIRCLE'!AP115</f>
        <v>68</v>
      </c>
      <c r="AT115" s="261"/>
      <c r="AU115" s="261"/>
      <c r="AV115" s="261"/>
      <c r="AW115" s="261"/>
      <c r="AX115" s="261"/>
      <c r="AY115" s="219" t="s">
        <v>543</v>
      </c>
      <c r="AZ115" s="262"/>
      <c r="BA115" s="262">
        <v>695.78</v>
      </c>
      <c r="BB115" s="262">
        <v>685.85</v>
      </c>
      <c r="BC115" s="262">
        <v>674.33</v>
      </c>
      <c r="BD115" s="262">
        <v>696.64</v>
      </c>
      <c r="BE115" s="262">
        <v>626.86</v>
      </c>
      <c r="BF115" s="262">
        <v>641.79999999999995</v>
      </c>
      <c r="BG115" s="262">
        <v>675.35</v>
      </c>
      <c r="BH115" s="262">
        <v>676.4</v>
      </c>
      <c r="BI115" s="302">
        <v>678.55</v>
      </c>
    </row>
    <row r="116" spans="1:61" ht="38.25">
      <c r="A116" s="257" t="s">
        <v>165</v>
      </c>
      <c r="B116" s="258">
        <f>'[6]RKL CIRCLE'!C115+'[6]BRL CIRCLE'!C115+'[6]BGH CIRCLE'!C115+'[6]BGR CIRCLE'!C115+'[6]BPT CIRCLE'!C115</f>
        <v>0</v>
      </c>
      <c r="C116" s="258">
        <f>'[6]RKL CIRCLE'!D115+'[6]BRL CIRCLE'!D115+'[6]BGH CIRCLE'!D115+'[6]BGR CIRCLE'!D115+'[6]BPT CIRCLE'!D115</f>
        <v>0</v>
      </c>
      <c r="D116" s="258">
        <f>'[6]RKL CIRCLE'!E115+'[6]BRL CIRCLE'!E115+'[6]BGH CIRCLE'!E115+'[6]BGR CIRCLE'!E115+'[6]BPT CIRCLE'!E115</f>
        <v>0</v>
      </c>
      <c r="E116" s="258">
        <f>'[6]RKL CIRCLE'!F115+'[6]BRL CIRCLE'!F115+'[6]BGH CIRCLE'!F115+'[6]BGR CIRCLE'!F115+'[6]BPT CIRCLE'!F115</f>
        <v>0</v>
      </c>
      <c r="F116" s="258">
        <f>'[6]RKL CIRCLE'!G115+'[6]BRL CIRCLE'!G115+'[6]BGH CIRCLE'!G115+'[6]BGR CIRCLE'!G115+'[6]BPT CIRCLE'!G115</f>
        <v>0</v>
      </c>
      <c r="G116" s="258">
        <f>'[6]RKL CIRCLE'!H115+'[6]BRL CIRCLE'!H115+'[6]BGH CIRCLE'!H115+'[6]BGR CIRCLE'!H115+'[6]BPT CIRCLE'!H115</f>
        <v>0</v>
      </c>
      <c r="H116" s="258">
        <f>'[6]RKL CIRCLE'!I115+'[6]BRL CIRCLE'!I115+'[6]BGH CIRCLE'!I115+'[6]BGR CIRCLE'!I115+'[6]BPT CIRCLE'!I115</f>
        <v>0</v>
      </c>
      <c r="I116" s="258">
        <f>'[6]RKL CIRCLE'!J115+'[6]BRL CIRCLE'!J115+'[6]BGH CIRCLE'!J115+'[6]BGR CIRCLE'!J115+'[6]BPT CIRCLE'!J115</f>
        <v>0</v>
      </c>
      <c r="J116" s="258">
        <f>'[6]RKL CIRCLE'!K115+'[6]BRL CIRCLE'!K115+'[6]BGH CIRCLE'!K115+'[6]BGR CIRCLE'!K115+'[6]BPT CIRCLE'!K115</f>
        <v>0</v>
      </c>
      <c r="K116" s="258">
        <f>'[6]RKL CIRCLE'!L115+'[6]BRL CIRCLE'!L115+'[6]BGH CIRCLE'!L115+'[6]BGR CIRCLE'!L115+'[6]BPT CIRCLE'!L115</f>
        <v>0</v>
      </c>
      <c r="L116" s="258">
        <f>'[6]RKL CIRCLE'!M115+'[6]BRL CIRCLE'!M115+'[6]BGH CIRCLE'!M115+'[6]BGR CIRCLE'!M115+'[6]BPT CIRCLE'!M115</f>
        <v>10068</v>
      </c>
      <c r="M116" s="258">
        <f>'[6]RKL CIRCLE'!N115+'[6]BRL CIRCLE'!N115+'[6]BGH CIRCLE'!N115+'[6]BGR CIRCLE'!N115+'[6]BPT CIRCLE'!N115</f>
        <v>1081</v>
      </c>
      <c r="N116" s="258">
        <f>'[6]RKL CIRCLE'!O115+'[6]BRL CIRCLE'!O115+'[6]BGH CIRCLE'!O115+'[6]BGR CIRCLE'!O115+'[6]BPT CIRCLE'!O115</f>
        <v>0</v>
      </c>
      <c r="O116" s="258">
        <f>'[6]RKL CIRCLE'!P115+'[6]BRL CIRCLE'!P115+'[6]BGH CIRCLE'!P115+'[6]BGR CIRCLE'!P115+'[6]BPT CIRCLE'!P115</f>
        <v>349</v>
      </c>
      <c r="P116" s="258">
        <f>'[6]RKL CIRCLE'!Q115+'[6]BRL CIRCLE'!Q115+'[6]BGH CIRCLE'!Q115+'[6]BGR CIRCLE'!Q115+'[6]BPT CIRCLE'!Q115</f>
        <v>150</v>
      </c>
      <c r="Q116" s="258">
        <f>'[6]RKL CIRCLE'!R115+'[6]BRL CIRCLE'!R115+'[6]BGH CIRCLE'!R115+'[6]BGR CIRCLE'!R115+'[6]BPT CIRCLE'!R115</f>
        <v>181</v>
      </c>
      <c r="R116" s="258">
        <f>'[6]RKL CIRCLE'!S115+'[6]BRL CIRCLE'!S115+'[6]BGH CIRCLE'!S115+'[6]BGR CIRCLE'!S115+'[6]BPT CIRCLE'!S115</f>
        <v>79</v>
      </c>
      <c r="S116" s="258">
        <f>'[6]RKL CIRCLE'!T115+'[6]BRL CIRCLE'!T115+'[6]BGH CIRCLE'!T115+'[6]BGR CIRCLE'!T115+'[6]BPT CIRCLE'!T115</f>
        <v>100</v>
      </c>
      <c r="T116" s="258">
        <f>'[6]RKL CIRCLE'!U116+'[6]BRL CIRCLE'!U116+'[6]BGH CIRCLE'!U116+'[6]BGR CIRCLE'!U116+'[6]BPT CIRCLE'!U116</f>
        <v>0</v>
      </c>
      <c r="U116" s="258">
        <f>'[6]RKL CIRCLE'!V116+'[6]BRL CIRCLE'!V116+'[6]BGH CIRCLE'!V116+'[6]BGR CIRCLE'!V116+'[6]BPT CIRCLE'!V116</f>
        <v>0</v>
      </c>
      <c r="V116" s="258">
        <f>'[6]RKL CIRCLE'!W116+'[6]BRL CIRCLE'!W116+'[6]BGH CIRCLE'!W116+'[6]BGR CIRCLE'!W116+'[6]BPT CIRCLE'!W116</f>
        <v>66</v>
      </c>
      <c r="W116" s="258">
        <f>'[6]RKL CIRCLE'!X116+'[6]BRL CIRCLE'!X116+'[6]BGH CIRCLE'!X116+'[6]BGR CIRCLE'!X116+'[6]BPT CIRCLE'!X116</f>
        <v>47</v>
      </c>
      <c r="X116" s="259">
        <f>'[6]RKL CIRCLE'!Y116+'[6]BRL CIRCLE'!Y116+'[6]BGH CIRCLE'!Y116+'[6]BGR CIRCLE'!Y116+'[6]BPT CIRCLE'!Y116</f>
        <v>91</v>
      </c>
      <c r="Y116" s="258">
        <f t="shared" si="65"/>
        <v>138</v>
      </c>
      <c r="Z116" s="258">
        <f>'[6]RKL CIRCLE'!AA116+'[6]BRL CIRCLE'!AA116+'[6]BGH CIRCLE'!AA116+'[6]BGR CIRCLE'!AA116+'[6]BPT CIRCLE'!AA116</f>
        <v>64</v>
      </c>
      <c r="AA116" s="260">
        <f>91-64</f>
        <v>27</v>
      </c>
      <c r="AB116" s="260">
        <f t="shared" si="66"/>
        <v>91</v>
      </c>
      <c r="AC116" s="260">
        <f>'[6]RKL CIRCLE'!AD116+'[6]BRL CIRCLE'!AD116+'[6]BGH CIRCLE'!AD116+'[6]BGR CIRCLE'!AD116+'[6]BPT CIRCLE'!AD116</f>
        <v>49</v>
      </c>
      <c r="AD116" s="260">
        <f>'[6]RKL CIRCLE'!AE116+'[6]BRL CIRCLE'!AE116+'[6]BGH CIRCLE'!AE116+'[6]BGR CIRCLE'!AE116+'[6]BPT CIRCLE'!AE116</f>
        <v>15</v>
      </c>
      <c r="AE116" s="260">
        <f t="shared" si="63"/>
        <v>64</v>
      </c>
      <c r="AF116" s="258">
        <f>'[6]RKL CIRCLE'!AF116+'[6]BRL CIRCLE'!AF116+'[6]BGH CIRCLE'!AF116+'[6]BGR CIRCLE'!AF116+'[6]BPT CIRCLE'!AF116</f>
        <v>4</v>
      </c>
      <c r="AG116" s="258">
        <f>'[6]RKL CIRCLE'!AG116+'[6]BRL CIRCLE'!AG116+'[6]BGH CIRCLE'!AG116+'[6]BGR CIRCLE'!AG116+'[6]BPT CIRCLE'!AG116</f>
        <v>46</v>
      </c>
      <c r="AH116" s="258">
        <f t="shared" si="58"/>
        <v>50</v>
      </c>
      <c r="AI116" s="258">
        <f>'[6]RKL CIRCLE'!AH116+'[6]BRL CIRCLE'!AH116+'[6]BGH CIRCLE'!AH116+'[6]BGR CIRCLE'!AH116+'[6]BPT CIRCLE'!AH116</f>
        <v>16</v>
      </c>
      <c r="AJ116" s="258">
        <f>'[6]RKL CIRCLE'!AI116+'[6]BRL CIRCLE'!AI116+'[6]BGH CIRCLE'!AI116+'[6]BGR CIRCLE'!AI116+'[6]BPT CIRCLE'!AI116</f>
        <v>26</v>
      </c>
      <c r="AK116" s="258">
        <f t="shared" si="59"/>
        <v>42</v>
      </c>
      <c r="AL116" s="258">
        <f>'[6]RKL CIRCLE'!AJ116+'[6]BRL CIRCLE'!AJ116+'[6]BGH CIRCLE'!AJ116+'[6]BGR CIRCLE'!AJ116+'[6]BPT CIRCLE'!AJ116</f>
        <v>0</v>
      </c>
      <c r="AM116" s="258">
        <f>'[6]RKL CIRCLE'!AL116+'[6]BRL CIRCLE'!AL116+'[6]BGH CIRCLE'!AL116+'[6]BGR CIRCLE'!AL116+'[6]BPT CIRCLE'!AL116</f>
        <v>36</v>
      </c>
      <c r="AN116" s="258">
        <f t="shared" si="60"/>
        <v>36</v>
      </c>
      <c r="AO116" s="258">
        <f>'[6]RKL CIRCLE'!AM116+'[6]BRL CIRCLE'!AM116+'[6]BGH CIRCLE'!AM116+'[6]BGR CIRCLE'!AM116+'[6]BPT CIRCLE'!AM116</f>
        <v>0</v>
      </c>
      <c r="AP116" s="258">
        <f>'[6]RKL CIRCLE'!AN116+'[6]BRL CIRCLE'!AN116+'[6]BGH CIRCLE'!AN116+'[6]BGR CIRCLE'!AN116+'[6]BPT CIRCLE'!AN116</f>
        <v>3</v>
      </c>
      <c r="AQ116" s="258">
        <f t="shared" si="61"/>
        <v>3</v>
      </c>
      <c r="AR116" s="258">
        <f>'[6]RKL CIRCLE'!AO116+'[6]BRL CIRCLE'!AO116+'[6]BGH CIRCLE'!AO116+'[6]BGR CIRCLE'!AO116+'[6]BPT CIRCLE'!AO116</f>
        <v>6</v>
      </c>
      <c r="AS116" s="258">
        <f>'[6]RKL CIRCLE'!AP116+'[6]BRL CIRCLE'!AP116+'[6]BGH CIRCLE'!AP116+'[6]BGR CIRCLE'!AP116+'[6]BPT CIRCLE'!AP116</f>
        <v>6</v>
      </c>
      <c r="AT116" s="261"/>
      <c r="AU116" s="261"/>
      <c r="AV116" s="261"/>
      <c r="AW116" s="261"/>
      <c r="AX116" s="261"/>
      <c r="AY116" s="219" t="s">
        <v>544</v>
      </c>
      <c r="AZ116" s="303" t="s">
        <v>545</v>
      </c>
      <c r="BA116" s="303" t="s">
        <v>545</v>
      </c>
      <c r="BB116" s="304" t="s">
        <v>546</v>
      </c>
      <c r="BC116" s="304" t="s">
        <v>547</v>
      </c>
      <c r="BD116" s="304" t="s">
        <v>548</v>
      </c>
      <c r="BE116" s="304" t="s">
        <v>549</v>
      </c>
      <c r="BF116" s="304" t="s">
        <v>550</v>
      </c>
      <c r="BG116" s="304" t="s">
        <v>551</v>
      </c>
      <c r="BH116" s="304" t="s">
        <v>552</v>
      </c>
      <c r="BI116" s="304" t="s">
        <v>553</v>
      </c>
    </row>
    <row r="117" spans="1:61">
      <c r="A117" s="257" t="s">
        <v>347</v>
      </c>
      <c r="B117" s="258">
        <f>'[6]RKL CIRCLE'!C117+'[6]BRL CIRCLE'!C117+'[6]BGH CIRCLE'!C117+'[6]BGR CIRCLE'!C117+'[6]BPT CIRCLE'!C117</f>
        <v>73754</v>
      </c>
      <c r="C117" s="258">
        <f>'[6]RKL CIRCLE'!D117+'[6]BRL CIRCLE'!D117+'[6]BGH CIRCLE'!D117+'[6]BGR CIRCLE'!D117+'[6]BPT CIRCLE'!D117</f>
        <v>112155</v>
      </c>
      <c r="D117" s="258">
        <f>'[6]RKL CIRCLE'!E117+'[6]BRL CIRCLE'!E117+'[6]BGH CIRCLE'!E117+'[6]BGR CIRCLE'!E117+'[6]BPT CIRCLE'!E117</f>
        <v>248021</v>
      </c>
      <c r="E117" s="258">
        <f>'[6]RKL CIRCLE'!F117+'[6]BRL CIRCLE'!F117+'[6]BGH CIRCLE'!F117+'[6]BGR CIRCLE'!F117+'[6]BPT CIRCLE'!F117</f>
        <v>59004</v>
      </c>
      <c r="F117" s="258">
        <f>'[6]RKL CIRCLE'!G117+'[6]BRL CIRCLE'!G117+'[6]BGH CIRCLE'!G117+'[6]BGR CIRCLE'!G117+'[6]BPT CIRCLE'!G117</f>
        <v>61159</v>
      </c>
      <c r="G117" s="258">
        <f>'[6]RKL CIRCLE'!H117+'[6]BRL CIRCLE'!H117+'[6]BGH CIRCLE'!H117+'[6]BGR CIRCLE'!H117+'[6]BPT CIRCLE'!H117</f>
        <v>63868</v>
      </c>
      <c r="H117" s="258">
        <f>'[6]RKL CIRCLE'!I117+'[6]BRL CIRCLE'!I117+'[6]BGH CIRCLE'!I117+'[6]BGR CIRCLE'!I117+'[6]BPT CIRCLE'!I117</f>
        <v>69751</v>
      </c>
      <c r="I117" s="258">
        <f>'[6]RKL CIRCLE'!J117+'[6]BRL CIRCLE'!J117+'[6]BGH CIRCLE'!J117+'[6]BGR CIRCLE'!J117+'[6]BPT CIRCLE'!J117</f>
        <v>253782</v>
      </c>
      <c r="J117" s="258">
        <f>'[6]RKL CIRCLE'!K117+'[6]BRL CIRCLE'!K117+'[6]BGH CIRCLE'!K117+'[6]BGR CIRCLE'!K117+'[6]BPT CIRCLE'!K117</f>
        <v>77505</v>
      </c>
      <c r="K117" s="258">
        <f>'[6]RKL CIRCLE'!L117+'[6]BRL CIRCLE'!L117+'[6]BGH CIRCLE'!L117+'[6]BGR CIRCLE'!L117+'[6]BPT CIRCLE'!L117</f>
        <v>115634</v>
      </c>
      <c r="L117" s="258">
        <f>'[6]RKL CIRCLE'!M117+'[6]BRL CIRCLE'!M117+'[6]BGH CIRCLE'!M117+'[6]BGR CIRCLE'!M117+'[6]BPT CIRCLE'!M117</f>
        <v>168579</v>
      </c>
      <c r="M117" s="258">
        <f>'[6]RKL CIRCLE'!N117+'[6]BRL CIRCLE'!N117+'[6]BGH CIRCLE'!N117+'[6]BGR CIRCLE'!N117+'[6]BPT CIRCLE'!N117</f>
        <v>64688</v>
      </c>
      <c r="N117" s="258">
        <f>'[6]RKL CIRCLE'!O117+'[6]BRL CIRCLE'!O117+'[6]BGH CIRCLE'!O117+'[6]BGR CIRCLE'!O117+'[6]BPT CIRCLE'!O117</f>
        <v>137329</v>
      </c>
      <c r="O117" s="258">
        <f>'[6]RKL CIRCLE'!P117+'[6]BRL CIRCLE'!P117+'[6]BGH CIRCLE'!P117+'[6]BGR CIRCLE'!P117+'[6]BPT CIRCLE'!P117</f>
        <v>150172</v>
      </c>
      <c r="P117" s="258">
        <f>'[6]RKL CIRCLE'!Q117+'[6]BRL CIRCLE'!Q117+'[6]BGH CIRCLE'!Q117+'[6]BGR CIRCLE'!Q117+'[6]BPT CIRCLE'!Q117</f>
        <v>48180</v>
      </c>
      <c r="Q117" s="258">
        <f>'[6]RKL CIRCLE'!R117+'[6]BRL CIRCLE'!R117+'[6]BGH CIRCLE'!R117+'[6]BGR CIRCLE'!R117+'[6]BPT CIRCLE'!R117</f>
        <v>35825</v>
      </c>
      <c r="R117" s="258">
        <f>'[6]RKL CIRCLE'!S117+'[6]BRL CIRCLE'!S117+'[6]BGH CIRCLE'!S117+'[6]BGR CIRCLE'!S117+'[6]BPT CIRCLE'!S117</f>
        <v>70622</v>
      </c>
      <c r="S117" s="258">
        <f>'[6]RKL CIRCLE'!T117+'[6]BRL CIRCLE'!T117+'[6]BGH CIRCLE'!T117+'[6]BGR CIRCLE'!T117+'[6]BPT CIRCLE'!T117</f>
        <v>66684</v>
      </c>
      <c r="T117" s="258">
        <f>'[6]RKL CIRCLE'!U117+'[6]BRL CIRCLE'!U117+'[6]BGH CIRCLE'!U117+'[6]BGR CIRCLE'!U117+'[6]BPT CIRCLE'!U117</f>
        <v>68858</v>
      </c>
      <c r="U117" s="258">
        <f>'[6]RKL CIRCLE'!V117+'[6]BRL CIRCLE'!V117+'[6]BGH CIRCLE'!V117+'[6]BGR CIRCLE'!V117+'[6]BPT CIRCLE'!V117</f>
        <v>45430</v>
      </c>
      <c r="V117" s="258">
        <f>'[6]RKL CIRCLE'!W117+'[6]BRL CIRCLE'!W117+'[6]BGH CIRCLE'!W117+'[6]BGR CIRCLE'!W117+'[6]BPT CIRCLE'!W117</f>
        <v>38573</v>
      </c>
      <c r="W117" s="258">
        <f>'[6]RKL CIRCLE'!X117+'[6]BRL CIRCLE'!X117+'[6]BGH CIRCLE'!X117+'[6]BGR CIRCLE'!X117+'[6]BPT CIRCLE'!X117</f>
        <v>43389</v>
      </c>
      <c r="X117" s="259">
        <f>'[6]RKL CIRCLE'!Y117+'[6]BRL CIRCLE'!Y117+'[6]BGH CIRCLE'!Y117+'[6]BGR CIRCLE'!Y117+'[6]BPT CIRCLE'!Y117</f>
        <v>114213</v>
      </c>
      <c r="Y117" s="258">
        <f t="shared" si="65"/>
        <v>157602</v>
      </c>
      <c r="Z117" s="260">
        <f>'[6]RKL CIRCLE'!AA117+'[6]BRL CIRCLE'!AA117+'[6]BGH CIRCLE'!AA117+'[6]BGR CIRCLE'!AA117+'[6]BPT CIRCLE'!AA117</f>
        <v>98678</v>
      </c>
      <c r="AA117" s="260">
        <f>'[6]RKL CIRCLE'!AC117+'[6]BRL CIRCLE'!AC117+'[6]BGH CIRCLE'!AC117+'[6]BGR CIRCLE'!AC117+'[6]BPT CIRCLE'!AC117</f>
        <v>64558</v>
      </c>
      <c r="AB117" s="260">
        <f t="shared" si="66"/>
        <v>163236</v>
      </c>
      <c r="AC117" s="260">
        <f>'[6]RKL CIRCLE'!AD117+'[6]BRL CIRCLE'!AD117+'[6]BGH CIRCLE'!AD117+'[6]BGR CIRCLE'!AD117+'[6]BPT CIRCLE'!AD117</f>
        <v>68946</v>
      </c>
      <c r="AD117" s="260">
        <f>'[6]RKL CIRCLE'!AE117+'[6]BRL CIRCLE'!AE117+'[6]BGH CIRCLE'!AE117+'[6]BGR CIRCLE'!AE117+'[6]BPT CIRCLE'!AE117</f>
        <v>69807</v>
      </c>
      <c r="AE117" s="260">
        <f t="shared" si="63"/>
        <v>138753</v>
      </c>
      <c r="AF117" s="258">
        <f>'[6]RKL CIRCLE'!AF117+'[6]BRL CIRCLE'!AF117+'[6]BGH CIRCLE'!AF117+'[6]BGR CIRCLE'!AF117+'[6]BPT CIRCLE'!AF117</f>
        <v>49365</v>
      </c>
      <c r="AG117" s="258">
        <f>'[6]RKL CIRCLE'!AG117+'[6]BRL CIRCLE'!AG117+'[6]BGH CIRCLE'!AG117+'[6]BGR CIRCLE'!AG117+'[6]BPT CIRCLE'!AG117</f>
        <v>17848</v>
      </c>
      <c r="AH117" s="258">
        <f t="shared" si="58"/>
        <v>67213</v>
      </c>
      <c r="AI117" s="258">
        <f>'[6]RKL CIRCLE'!AH117+'[6]BRL CIRCLE'!AH117+'[6]BGH CIRCLE'!AH117+'[6]BGR CIRCLE'!AH117+'[6]BPT CIRCLE'!AH117</f>
        <v>25630</v>
      </c>
      <c r="AJ117" s="258">
        <f>'[6]RKL CIRCLE'!AI117+'[6]BRL CIRCLE'!AI117+'[6]BGH CIRCLE'!AI117+'[6]BGR CIRCLE'!AI117+'[6]BPT CIRCLE'!AI117</f>
        <v>17830</v>
      </c>
      <c r="AK117" s="258">
        <f t="shared" si="59"/>
        <v>43460</v>
      </c>
      <c r="AL117" s="258">
        <f>'[6]RKL CIRCLE'!AJ117+'[6]BRL CIRCLE'!AJ117+'[6]BGH CIRCLE'!AJ117+'[6]BGR CIRCLE'!AJ117+'[6]BPT CIRCLE'!AJ117</f>
        <v>25517</v>
      </c>
      <c r="AM117" s="258">
        <f>'[6]RKL CIRCLE'!AL117+'[6]BRL CIRCLE'!AL117+'[6]BGH CIRCLE'!AL117+'[6]BGR CIRCLE'!AL117+'[6]BPT CIRCLE'!AL117</f>
        <v>46478</v>
      </c>
      <c r="AN117" s="258">
        <f t="shared" si="60"/>
        <v>71995</v>
      </c>
      <c r="AO117" s="258">
        <f>'[6]RKL CIRCLE'!AM117+'[6]BRL CIRCLE'!AM117+'[6]BGH CIRCLE'!AM117+'[6]BGR CIRCLE'!AM117+'[6]BPT CIRCLE'!AM117</f>
        <v>26483</v>
      </c>
      <c r="AP117" s="258">
        <f>'[6]RKL CIRCLE'!AN117+'[6]BRL CIRCLE'!AN117+'[6]BGH CIRCLE'!AN117+'[6]BGR CIRCLE'!AN117+'[6]BPT CIRCLE'!AN117</f>
        <v>49418</v>
      </c>
      <c r="AQ117" s="258">
        <f>AO117+AP117</f>
        <v>75901</v>
      </c>
      <c r="AR117" s="258">
        <f>'[6]RKL CIRCLE'!AO117+'[6]BRL CIRCLE'!AO117+'[6]BGH CIRCLE'!AO117+'[6]BGR CIRCLE'!AO117+'[6]BPT CIRCLE'!AO117</f>
        <v>9880</v>
      </c>
      <c r="AS117" s="258">
        <f>'[6]RKL CIRCLE'!AP117+'[6]BRL CIRCLE'!AP117+'[6]BGH CIRCLE'!AP117+'[6]BGR CIRCLE'!AP117+'[6]BPT CIRCLE'!AP117</f>
        <v>17963</v>
      </c>
      <c r="AT117" s="261"/>
      <c r="AU117" s="261"/>
      <c r="AV117" s="261"/>
      <c r="AW117" s="261"/>
      <c r="AX117" s="261"/>
      <c r="AY117" s="219" t="s">
        <v>554</v>
      </c>
    </row>
    <row r="118" spans="1:61">
      <c r="A118" s="257" t="s">
        <v>348</v>
      </c>
      <c r="B118" s="258">
        <f>'[6]RKL CIRCLE'!C118+'[6]BRL CIRCLE'!C118+'[6]BGH CIRCLE'!C118+'[6]BGR CIRCLE'!C118+'[6]BPT CIRCLE'!C118</f>
        <v>736.53</v>
      </c>
      <c r="C118" s="258">
        <f>'[6]RKL CIRCLE'!D118+'[6]BRL CIRCLE'!D118+'[6]BGH CIRCLE'!D118+'[6]BGR CIRCLE'!D118+'[6]BPT CIRCLE'!D118</f>
        <v>1048.17</v>
      </c>
      <c r="D118" s="258">
        <f>'[6]RKL CIRCLE'!E118+'[6]BRL CIRCLE'!E118+'[6]BGH CIRCLE'!E118+'[6]BGR CIRCLE'!E118+'[6]BPT CIRCLE'!E118</f>
        <v>2125.67</v>
      </c>
      <c r="E118" s="258">
        <f>'[6]RKL CIRCLE'!F118+'[6]BRL CIRCLE'!F118+'[6]BGH CIRCLE'!F118+'[6]BGR CIRCLE'!F118+'[6]BPT CIRCLE'!F118</f>
        <v>396.69</v>
      </c>
      <c r="F118" s="258">
        <f>'[6]RKL CIRCLE'!G118+'[6]BRL CIRCLE'!G118+'[6]BGH CIRCLE'!G118+'[6]BGR CIRCLE'!G118+'[6]BPT CIRCLE'!G118</f>
        <v>395.28000000000003</v>
      </c>
      <c r="G118" s="258">
        <f>'[6]RKL CIRCLE'!H118+'[6]BRL CIRCLE'!H118+'[6]BGH CIRCLE'!H118+'[6]BGR CIRCLE'!H118+'[6]BPT CIRCLE'!H118</f>
        <v>368.59000000000003</v>
      </c>
      <c r="H118" s="258">
        <f>'[6]RKL CIRCLE'!I118+'[6]BRL CIRCLE'!I118+'[6]BGH CIRCLE'!I118+'[6]BGR CIRCLE'!I118+'[6]BPT CIRCLE'!I118</f>
        <v>451.83</v>
      </c>
      <c r="I118" s="258">
        <f>'[6]RKL CIRCLE'!J118+'[6]BRL CIRCLE'!J118+'[6]BGH CIRCLE'!J118+'[6]BGR CIRCLE'!J118+'[6]BPT CIRCLE'!J118</f>
        <v>1612.39</v>
      </c>
      <c r="J118" s="258">
        <f>'[6]RKL CIRCLE'!K118+'[6]BRL CIRCLE'!K118+'[6]BGH CIRCLE'!K118+'[6]BGR CIRCLE'!K118+'[6]BPT CIRCLE'!K118</f>
        <v>461.92</v>
      </c>
      <c r="K118" s="258">
        <f>'[6]RKL CIRCLE'!L118+'[6]BRL CIRCLE'!L118+'[6]BGH CIRCLE'!L118+'[6]BGR CIRCLE'!L118+'[6]BPT CIRCLE'!L118</f>
        <v>714.18</v>
      </c>
      <c r="L118" s="258">
        <f>'[6]RKL CIRCLE'!M118+'[6]BRL CIRCLE'!M118+'[6]BGH CIRCLE'!M118+'[6]BGR CIRCLE'!M118+'[6]BPT CIRCLE'!M118</f>
        <v>856.02</v>
      </c>
      <c r="M118" s="258">
        <f>'[6]RKL CIRCLE'!N118+'[6]BRL CIRCLE'!N118+'[6]BGH CIRCLE'!N118+'[6]BGR CIRCLE'!N118+'[6]BPT CIRCLE'!N118</f>
        <v>322.34999999999997</v>
      </c>
      <c r="N118" s="258">
        <f>'[6]RKL CIRCLE'!O118+'[6]BRL CIRCLE'!O118+'[6]BGH CIRCLE'!O118+'[6]BGR CIRCLE'!O118+'[6]BPT CIRCLE'!O118</f>
        <v>361.29999999999995</v>
      </c>
      <c r="O118" s="258">
        <f>'[6]RKL CIRCLE'!P118+'[6]BRL CIRCLE'!P118+'[6]BGH CIRCLE'!P118+'[6]BGR CIRCLE'!P118+'[6]BPT CIRCLE'!P118</f>
        <v>702.78</v>
      </c>
      <c r="P118" s="258">
        <f>'[6]RKL CIRCLE'!Q118+'[6]BRL CIRCLE'!Q118+'[6]BGH CIRCLE'!Q118+'[6]BGR CIRCLE'!Q118+'[6]BPT CIRCLE'!Q118</f>
        <v>271.33999999999997</v>
      </c>
      <c r="Q118" s="258">
        <f>'[6]RKL CIRCLE'!R118+'[6]BRL CIRCLE'!R118+'[6]BGH CIRCLE'!R118+'[6]BGR CIRCLE'!R118+'[6]BPT CIRCLE'!R118</f>
        <v>210.57999999999998</v>
      </c>
      <c r="R118" s="258">
        <f>'[6]RKL CIRCLE'!S118+'[6]BRL CIRCLE'!S118+'[6]BGH CIRCLE'!S118+'[6]BGR CIRCLE'!S118+'[6]BPT CIRCLE'!S118</f>
        <v>492.22</v>
      </c>
      <c r="S118" s="258">
        <f>'[6]RKL CIRCLE'!T118+'[6]BRL CIRCLE'!T118+'[6]BGH CIRCLE'!T118+'[6]BGR CIRCLE'!T118+'[6]BPT CIRCLE'!T118</f>
        <v>475.69</v>
      </c>
      <c r="T118" s="277">
        <f>'[6]RKL CIRCLE'!U118+'[6]BRL CIRCLE'!U118+'[6]BGH CIRCLE'!U118+'[6]BGR CIRCLE'!U118+'[6]BPT CIRCLE'!U118</f>
        <v>713.15526999999997</v>
      </c>
      <c r="U118" s="277">
        <f>'[6]RKL CIRCLE'!V118+'[6]BRL CIRCLE'!V118+'[6]BGH CIRCLE'!V118+'[6]BGR CIRCLE'!V118+'[6]BPT CIRCLE'!V118</f>
        <v>581.70359999999994</v>
      </c>
      <c r="V118" s="277">
        <f>'[6]RKL CIRCLE'!W118+'[6]BRL CIRCLE'!W118+'[6]BGH CIRCLE'!W118+'[6]BGR CIRCLE'!W118+'[6]BPT CIRCLE'!W118</f>
        <v>583.98928000000001</v>
      </c>
      <c r="W118" s="277">
        <f>'[6]RKL CIRCLE'!X118+'[6]BRL CIRCLE'!X118+'[6]BGH CIRCLE'!X118+'[6]BGR CIRCLE'!X118+'[6]BPT CIRCLE'!X118</f>
        <v>751.52</v>
      </c>
      <c r="X118" s="279">
        <f>'[6]RKL CIRCLE'!Y118+'[6]BRL CIRCLE'!Y118+'[6]BGH CIRCLE'!Y118+'[6]BGR CIRCLE'!Y118+'[6]BPT CIRCLE'!Y118</f>
        <v>1587.6120000000001</v>
      </c>
      <c r="Y118" s="277">
        <f t="shared" si="65"/>
        <v>2339.1320000000001</v>
      </c>
      <c r="Z118" s="277">
        <f>'[6]RKL CIRCLE'!AA118+'[6]BRL CIRCLE'!AA118+'[6]BGH CIRCLE'!AA118+'[6]BGR CIRCLE'!AA118+'[6]BPT CIRCLE'!AA118</f>
        <v>3242.1799999999994</v>
      </c>
      <c r="AA118" s="277">
        <f>'[6]RKL CIRCLE'!AC118+'[6]BRL CIRCLE'!AC118+'[6]BGH CIRCLE'!AC118+'[6]BGR CIRCLE'!AC118+'[6]BPT CIRCLE'!AC118</f>
        <v>3149.6965</v>
      </c>
      <c r="AB118" s="277">
        <f t="shared" si="66"/>
        <v>6391.8764999999994</v>
      </c>
      <c r="AC118" s="277">
        <f>'[6]RKL CIRCLE'!AD118+'[6]BRL CIRCLE'!AD118+'[6]BGH CIRCLE'!AD118+'[6]BGR CIRCLE'!AD118+'[6]BPT CIRCLE'!AD118</f>
        <v>818.44999999999993</v>
      </c>
      <c r="AD118" s="277">
        <f>'[6]RKL CIRCLE'!AE118+'[6]BRL CIRCLE'!AE118+'[6]BGH CIRCLE'!AE118+'[6]BGR CIRCLE'!AE118+'[6]BPT CIRCLE'!AE118</f>
        <v>3104.8219999999997</v>
      </c>
      <c r="AE118" s="277">
        <f t="shared" si="63"/>
        <v>3923.2719999999995</v>
      </c>
      <c r="AF118" s="277">
        <f>'[6]RKL CIRCLE'!AF118+'[6]BRL CIRCLE'!AF118+'[6]BGH CIRCLE'!AF118+'[6]BGR CIRCLE'!AF118+'[6]BPT CIRCLE'!AF118</f>
        <v>446.06778000000003</v>
      </c>
      <c r="AG118" s="277">
        <f>'[6]RKL CIRCLE'!AG118+'[6]BRL CIRCLE'!AG118+'[6]BGH CIRCLE'!AG118+'[6]BGR CIRCLE'!AG118+'[6]BPT CIRCLE'!AG118</f>
        <v>205.58852709999996</v>
      </c>
      <c r="AH118" s="277">
        <f t="shared" si="58"/>
        <v>651.65630710000005</v>
      </c>
      <c r="AI118" s="277">
        <f>'[6]RKL CIRCLE'!AH118+'[6]BRL CIRCLE'!AH118+'[6]BGH CIRCLE'!AH118+'[6]BGR CIRCLE'!AH118+'[6]BPT CIRCLE'!AH118</f>
        <v>218.9385437</v>
      </c>
      <c r="AJ118" s="277">
        <f>'[6]RKL CIRCLE'!AI118+'[6]BRL CIRCLE'!AI118+'[6]BGH CIRCLE'!AI118+'[6]BGR CIRCLE'!AI118+'[6]BPT CIRCLE'!AI118</f>
        <v>580.35813929999995</v>
      </c>
      <c r="AK118" s="277">
        <f t="shared" si="59"/>
        <v>799.29668299999992</v>
      </c>
      <c r="AL118" s="277">
        <f>'[6]RKL CIRCLE'!AJ118+'[6]BRL CIRCLE'!AJ118+'[6]BGH CIRCLE'!AJ118+'[6]BGR CIRCLE'!AJ118+'[6]BPT CIRCLE'!AJ118</f>
        <v>229.4052518</v>
      </c>
      <c r="AM118" s="277">
        <f>'[6]RKL CIRCLE'!AL118+'[6]BRL CIRCLE'!AL118+'[6]BGH CIRCLE'!AL118+'[6]BGR CIRCLE'!AL118+'[6]BPT CIRCLE'!AL118</f>
        <v>974.84506880000004</v>
      </c>
      <c r="AN118" s="277">
        <f t="shared" si="60"/>
        <v>1204.2503206000001</v>
      </c>
      <c r="AO118" s="277">
        <f>'[6]RKL CIRCLE'!AM118+'[6]BRL CIRCLE'!AM118+'[6]BGH CIRCLE'!AM118+'[6]BGR CIRCLE'!AM118+'[6]BPT CIRCLE'!AM118</f>
        <v>392.2478122</v>
      </c>
      <c r="AP118" s="277">
        <f>'[6]RKL CIRCLE'!AN118+'[6]BRL CIRCLE'!AN118+'[6]BGH CIRCLE'!AN118+'[6]BGR CIRCLE'!AN118+'[6]BPT CIRCLE'!AN118</f>
        <v>298.70000000000005</v>
      </c>
      <c r="AQ118" s="277">
        <f t="shared" si="61"/>
        <v>690.94781220000004</v>
      </c>
      <c r="AR118" s="277">
        <f>'[6]RKL CIRCLE'!AO118+'[6]BRL CIRCLE'!AO118+'[6]BGH CIRCLE'!AO118+'[6]BGR CIRCLE'!AO118+'[6]BPT CIRCLE'!AO118</f>
        <v>139.6468658207626</v>
      </c>
      <c r="AS118" s="277">
        <f>'[6]RKL CIRCLE'!AP118+'[6]BRL CIRCLE'!AP118+'[6]BGH CIRCLE'!AP118+'[6]BGR CIRCLE'!AP118+'[6]BPT CIRCLE'!AP118</f>
        <v>192.64999999999998</v>
      </c>
      <c r="AT118" s="261"/>
      <c r="AU118" s="295"/>
      <c r="AV118" s="295"/>
      <c r="AW118" s="295"/>
      <c r="AX118" s="295"/>
      <c r="AY118" s="219" t="s">
        <v>555</v>
      </c>
    </row>
    <row r="119" spans="1:61">
      <c r="A119" s="257"/>
      <c r="B119" s="258"/>
      <c r="C119" s="258"/>
      <c r="D119" s="258"/>
      <c r="E119" s="258"/>
      <c r="F119" s="258"/>
      <c r="G119" s="258"/>
      <c r="H119" s="258"/>
      <c r="I119" s="258"/>
      <c r="J119" s="258"/>
      <c r="K119" s="258"/>
      <c r="L119" s="258"/>
      <c r="M119" s="258"/>
      <c r="N119" s="258"/>
      <c r="O119" s="258"/>
      <c r="P119" s="258"/>
      <c r="Q119" s="258"/>
      <c r="R119" s="258"/>
      <c r="S119" s="258"/>
      <c r="T119" s="277"/>
      <c r="U119" s="277"/>
      <c r="V119" s="277"/>
      <c r="W119" s="277"/>
      <c r="X119" s="295"/>
      <c r="Y119" s="277"/>
      <c r="Z119" s="277"/>
      <c r="AA119" s="277"/>
      <c r="AB119" s="277"/>
      <c r="AC119" s="277"/>
      <c r="AD119" s="277"/>
      <c r="AE119" s="277"/>
      <c r="AF119" s="295"/>
      <c r="AI119" s="295"/>
      <c r="AJ119" s="295"/>
      <c r="AT119" s="261"/>
      <c r="AY119" s="219" t="s">
        <v>554</v>
      </c>
    </row>
    <row r="120" spans="1:61" ht="33.75">
      <c r="A120" s="296" t="s">
        <v>166</v>
      </c>
      <c r="B120" s="258">
        <f>'[6]RKL CIRCLE'!C88+'[6]BRL CIRCLE'!C88+'[6]BGH CIRCLE'!C88+'[6]BGR CIRCLE'!C88+'[6]BPT CIRCLE'!C88</f>
        <v>0</v>
      </c>
      <c r="C120" s="258">
        <f>'[6]RKL CIRCLE'!D88+'[6]BRL CIRCLE'!D88+'[6]BGH CIRCLE'!D88+'[6]BGR CIRCLE'!D88+'[6]BPT CIRCLE'!D88</f>
        <v>0</v>
      </c>
      <c r="D120" s="258">
        <f>'[6]RKL CIRCLE'!E88+'[6]BRL CIRCLE'!E88+'[6]BGH CIRCLE'!E88+'[6]BGR CIRCLE'!E88+'[6]BPT CIRCLE'!E88</f>
        <v>0</v>
      </c>
      <c r="E120" s="258">
        <f>'[6]RKL CIRCLE'!F88+'[6]BRL CIRCLE'!F88+'[6]BGH CIRCLE'!F88+'[6]BGR CIRCLE'!F88+'[6]BPT CIRCLE'!F88</f>
        <v>0</v>
      </c>
      <c r="F120" s="258">
        <f>'[6]RKL CIRCLE'!G88+'[6]BRL CIRCLE'!G88+'[6]BGH CIRCLE'!G88+'[6]BGR CIRCLE'!G88+'[6]BPT CIRCLE'!G88</f>
        <v>0</v>
      </c>
      <c r="G120" s="258">
        <f>'[6]RKL CIRCLE'!H88+'[6]BRL CIRCLE'!H88+'[6]BGH CIRCLE'!H88+'[6]BGR CIRCLE'!H88+'[6]BPT CIRCLE'!H88</f>
        <v>0</v>
      </c>
      <c r="H120" s="258">
        <f>'[6]RKL CIRCLE'!I88+'[6]BRL CIRCLE'!I88+'[6]BGH CIRCLE'!I88+'[6]BGR CIRCLE'!I88+'[6]BPT CIRCLE'!I88</f>
        <v>0</v>
      </c>
      <c r="I120" s="258">
        <f>'[6]RKL CIRCLE'!J88+'[6]BRL CIRCLE'!J88+'[6]BGH CIRCLE'!J88+'[6]BGR CIRCLE'!J88+'[6]BPT CIRCLE'!J88</f>
        <v>0</v>
      </c>
      <c r="J120" s="258">
        <f>'[6]RKL CIRCLE'!K88+'[6]BRL CIRCLE'!K88+'[6]BGH CIRCLE'!K88+'[6]BGR CIRCLE'!K88+'[6]BPT CIRCLE'!K88</f>
        <v>0</v>
      </c>
      <c r="K120" s="258">
        <f>'[6]RKL CIRCLE'!L88+'[6]BRL CIRCLE'!L88+'[6]BGH CIRCLE'!L88+'[6]BGR CIRCLE'!L88+'[6]BPT CIRCLE'!L88</f>
        <v>0</v>
      </c>
      <c r="L120" s="258">
        <f>'[6]RKL CIRCLE'!M88+'[6]BRL CIRCLE'!M88+'[6]BGH CIRCLE'!M88+'[6]BGR CIRCLE'!M88+'[6]BPT CIRCLE'!M88</f>
        <v>0</v>
      </c>
      <c r="M120" s="258">
        <f>'[6]RKL CIRCLE'!N88+'[6]BRL CIRCLE'!N88+'[6]BGH CIRCLE'!N88+'[6]BGR CIRCLE'!N88+'[6]BPT CIRCLE'!N88</f>
        <v>0</v>
      </c>
      <c r="N120" s="258">
        <f>'[6]RKL CIRCLE'!O88+'[6]BRL CIRCLE'!O88+'[6]BGH CIRCLE'!O88+'[6]BGR CIRCLE'!O88+'[6]BPT CIRCLE'!O88</f>
        <v>0</v>
      </c>
      <c r="O120" s="258">
        <f>'[6]RKL CIRCLE'!P88+'[6]BRL CIRCLE'!P88+'[6]BGH CIRCLE'!P88+'[6]BGR CIRCLE'!P88+'[6]BPT CIRCLE'!P88</f>
        <v>0</v>
      </c>
      <c r="P120" s="258">
        <f>'[6]RKL CIRCLE'!Q88+'[6]BRL CIRCLE'!Q88+'[6]BGH CIRCLE'!Q88+'[6]BGR CIRCLE'!Q88+'[6]BPT CIRCLE'!Q88</f>
        <v>0</v>
      </c>
      <c r="Q120" s="258">
        <f>'[6]RKL CIRCLE'!R88+'[6]BRL CIRCLE'!R88+'[6]BGH CIRCLE'!R88+'[6]BGR CIRCLE'!R88+'[6]BPT CIRCLE'!R88</f>
        <v>0</v>
      </c>
      <c r="R120" s="258">
        <f>'[6]RKL CIRCLE'!S88+'[6]BRL CIRCLE'!S88+'[6]BGH CIRCLE'!S88+'[6]BGR CIRCLE'!S88+'[6]BPT CIRCLE'!S88</f>
        <v>0</v>
      </c>
      <c r="S120" s="258">
        <f>'[6]RKL CIRCLE'!T88+'[6]BRL CIRCLE'!T88+'[6]BGH CIRCLE'!T88+'[6]BGR CIRCLE'!T88+'[6]BPT CIRCLE'!T88</f>
        <v>0</v>
      </c>
      <c r="T120" s="258"/>
      <c r="U120" s="256" t="s">
        <v>408</v>
      </c>
      <c r="V120" s="256" t="s">
        <v>407</v>
      </c>
      <c r="W120" s="256" t="s">
        <v>406</v>
      </c>
      <c r="X120" s="256" t="s">
        <v>399</v>
      </c>
      <c r="Y120" s="255" t="s">
        <v>399</v>
      </c>
      <c r="Z120" s="255" t="s">
        <v>405</v>
      </c>
      <c r="AA120" s="255" t="s">
        <v>396</v>
      </c>
      <c r="AB120" s="255" t="s">
        <v>396</v>
      </c>
      <c r="AC120" s="256" t="s">
        <v>404</v>
      </c>
      <c r="AD120" s="256" t="s">
        <v>393</v>
      </c>
      <c r="AE120" s="256" t="s">
        <v>393</v>
      </c>
      <c r="AF120" s="256" t="s">
        <v>392</v>
      </c>
      <c r="AG120" s="256" t="s">
        <v>391</v>
      </c>
      <c r="AH120" s="256" t="s">
        <v>391</v>
      </c>
      <c r="AI120" s="256" t="s">
        <v>390</v>
      </c>
      <c r="AJ120" s="256" t="s">
        <v>376</v>
      </c>
      <c r="AK120" s="256" t="s">
        <v>376</v>
      </c>
      <c r="AL120" s="256" t="s">
        <v>377</v>
      </c>
      <c r="AM120" s="256" t="s">
        <v>389</v>
      </c>
      <c r="AN120" s="256" t="s">
        <v>389</v>
      </c>
      <c r="AO120" s="256" t="s">
        <v>467</v>
      </c>
      <c r="AP120" s="256" t="s">
        <v>463</v>
      </c>
      <c r="AQ120" s="256" t="s">
        <v>463</v>
      </c>
      <c r="AR120" s="256" t="s">
        <v>468</v>
      </c>
      <c r="AS120" s="256" t="s">
        <v>469</v>
      </c>
      <c r="AT120" s="261"/>
      <c r="AU120" s="256"/>
      <c r="AV120" s="256"/>
      <c r="AW120" s="256"/>
      <c r="AX120" s="256"/>
      <c r="AY120" s="219" t="s">
        <v>556</v>
      </c>
    </row>
    <row r="121" spans="1:61">
      <c r="A121" s="257" t="s">
        <v>167</v>
      </c>
      <c r="B121" s="258"/>
      <c r="C121" s="258"/>
      <c r="D121" s="258"/>
      <c r="E121" s="258"/>
      <c r="F121" s="258"/>
      <c r="G121" s="258"/>
      <c r="H121" s="258"/>
      <c r="I121" s="258"/>
      <c r="J121" s="258"/>
      <c r="K121" s="258"/>
      <c r="L121" s="258"/>
      <c r="M121" s="258"/>
      <c r="N121" s="258"/>
      <c r="O121" s="258"/>
      <c r="P121" s="258"/>
      <c r="Q121" s="258"/>
      <c r="R121" s="258"/>
      <c r="S121" s="258"/>
      <c r="T121" s="260">
        <f>'[6]RKL CIRCLE'!U121+'[6]BRL CIRCLE'!U121+'[6]BGH CIRCLE'!U121+'[6]BGR CIRCLE'!U121+'[6]BPT CIRCLE'!U121</f>
        <v>8</v>
      </c>
      <c r="U121" s="260">
        <f>'[6]RKL CIRCLE'!V121+'[6]BRL CIRCLE'!V121+'[6]BGH CIRCLE'!V121+'[6]BGR CIRCLE'!V121+'[6]BPT CIRCLE'!V121</f>
        <v>8</v>
      </c>
      <c r="V121" s="260">
        <f>'[6]RKL CIRCLE'!W121+'[6]BRL CIRCLE'!W121+'[6]BGH CIRCLE'!W121+'[6]BGR CIRCLE'!W121+'[6]BPT CIRCLE'!W121</f>
        <v>8</v>
      </c>
      <c r="W121" s="260">
        <f>'[6]RKL CIRCLE'!X121+'[6]BRL CIRCLE'!X121+'[6]BGH CIRCLE'!X121+'[6]BGR CIRCLE'!X121+'[6]BPT CIRCLE'!X121</f>
        <v>8</v>
      </c>
      <c r="X121" s="272">
        <f>'[6]RKL CIRCLE'!Y121+'[6]BRL CIRCLE'!Y121+'[6]BGH CIRCLE'!Y121+'[6]BGR CIRCLE'!Y121+'[6]BPT CIRCLE'!Y121</f>
        <v>8</v>
      </c>
      <c r="Y121" s="260">
        <f t="shared" ref="Y121:Y127" si="68">X121</f>
        <v>8</v>
      </c>
      <c r="Z121" s="260">
        <f>'[6]RKL CIRCLE'!AA121+'[6]BRL CIRCLE'!AA121+'[6]BGH CIRCLE'!AA121+'[6]BGR CIRCLE'!AA121+'[6]BPT CIRCLE'!AA121</f>
        <v>176</v>
      </c>
      <c r="AA121" s="260">
        <f>'[6]RKL CIRCLE'!AC121+'[6]BRL CIRCLE'!AC121+'[6]BGH CIRCLE'!AC121+'[6]BGR CIRCLE'!AC121+'[6]BPT CIRCLE'!AC121</f>
        <v>181</v>
      </c>
      <c r="AB121" s="260">
        <f>'[6]RKL CIRCLE'!AD121+'[6]BRL CIRCLE'!AD121+'[6]BGH CIRCLE'!AD121+'[6]BGR CIRCLE'!AD121+'[6]BPT CIRCLE'!AD121</f>
        <v>48</v>
      </c>
      <c r="AC121" s="260">
        <f>'[6]RKL CIRCLE'!AD121+'[6]BRL CIRCLE'!AD121+'[6]BGH CIRCLE'!AD121+'[6]BGR CIRCLE'!AD121+'[6]BPT CIRCLE'!AD121</f>
        <v>48</v>
      </c>
      <c r="AD121" s="260">
        <f>'[6]RKL CIRCLE'!AE121+'[6]BRL CIRCLE'!AE121+'[6]BGH CIRCLE'!AE121+'[6]BGR CIRCLE'!AE121+'[6]BPT CIRCLE'!AE121</f>
        <v>48</v>
      </c>
      <c r="AE121" s="260">
        <f>AD121</f>
        <v>48</v>
      </c>
      <c r="AF121" s="258">
        <f>'[6]RKL CIRCLE'!AF121+'[6]BRL CIRCLE'!AF121+'[6]BGH CIRCLE'!AF121+'[6]BGR CIRCLE'!AF121+'[6]BPT CIRCLE'!AF121</f>
        <v>51</v>
      </c>
      <c r="AG121" s="258">
        <f>'[6]RKL CIRCLE'!AG121+'[6]BRL CIRCLE'!AG121+'[6]BGH CIRCLE'!AG121+'[6]BGR CIRCLE'!AG121+'[6]BPT CIRCLE'!AG121</f>
        <v>51</v>
      </c>
      <c r="AH121" s="258">
        <f t="shared" ref="AH121:AH127" si="69">AG121</f>
        <v>51</v>
      </c>
      <c r="AI121" s="258">
        <f>'[6]RKL CIRCLE'!AH121+'[6]BRL CIRCLE'!AH121+'[6]BGH CIRCLE'!AH121+'[6]BGR CIRCLE'!AH121+'[6]BPT CIRCLE'!AH121</f>
        <v>51</v>
      </c>
      <c r="AJ121" s="258">
        <f>'[6]RKL CIRCLE'!AI121+'[6]BRL CIRCLE'!AI121+'[6]BGH CIRCLE'!AI121+'[6]BGR CIRCLE'!AI121+'[6]BPT CIRCLE'!AI121</f>
        <v>55</v>
      </c>
      <c r="AK121" s="258">
        <f t="shared" ref="AK121:AK127" si="70">AJ121</f>
        <v>55</v>
      </c>
      <c r="AL121" s="258">
        <f>'[6]RKL CIRCLE'!AJ121+'[6]BRL CIRCLE'!AJ121+'[6]BGH CIRCLE'!AJ121+'[6]BGR CIRCLE'!AJ121+'[6]BPT CIRCLE'!AJ121</f>
        <v>46</v>
      </c>
      <c r="AM121" s="258">
        <f>'[6]RKL CIRCLE'!AL121+'[6]BRL CIRCLE'!AL121+'[6]BGH CIRCLE'!AL121+'[6]BGR CIRCLE'!AL121+'[6]BPT CIRCLE'!AL121</f>
        <v>45</v>
      </c>
      <c r="AN121" s="258">
        <f t="shared" ref="AN121:AN127" si="71">AM121</f>
        <v>45</v>
      </c>
      <c r="AO121" s="258">
        <v>48</v>
      </c>
      <c r="AP121" s="258">
        <f>'[6]RKL CIRCLE'!AN121+'[6]BRL CIRCLE'!AN121+'[6]BGH CIRCLE'!AN121+'[6]BGR CIRCLE'!AN121+'[6]BPT CIRCLE'!AN121</f>
        <v>39</v>
      </c>
      <c r="AQ121" s="258">
        <f>AP121</f>
        <v>39</v>
      </c>
      <c r="AR121" s="258">
        <f>'[6]RKL CIRCLE'!AO121+'[6]BRL CIRCLE'!AO121+'[6]BGH CIRCLE'!AO121+'[6]BGR CIRCLE'!AO121+'[6]BPT CIRCLE'!AO121</f>
        <v>27</v>
      </c>
      <c r="AS121" s="258">
        <f>'[6]RKL CIRCLE'!AP121+'[6]BRL CIRCLE'!AP121+'[6]BGH CIRCLE'!AP121+'[6]BGR CIRCLE'!AP121+'[6]BPT CIRCLE'!AP121</f>
        <v>25</v>
      </c>
      <c r="AT121" s="261"/>
      <c r="AU121" s="261"/>
      <c r="AV121" s="261"/>
      <c r="AW121" s="261"/>
      <c r="AX121" s="261"/>
      <c r="AY121" s="219" t="s">
        <v>557</v>
      </c>
    </row>
    <row r="122" spans="1:61">
      <c r="A122" s="257" t="s">
        <v>168</v>
      </c>
      <c r="B122" s="258">
        <f>'[6]RKL CIRCLE'!C120+'[6]BRL CIRCLE'!C120+'[6]BGH CIRCLE'!C120+'[6]BGR CIRCLE'!C120+'[6]BPT CIRCLE'!C120</f>
        <v>0</v>
      </c>
      <c r="C122" s="258">
        <f>'[6]RKL CIRCLE'!D120+'[6]BRL CIRCLE'!D120+'[6]BGH CIRCLE'!D120+'[6]BGR CIRCLE'!D120+'[6]BPT CIRCLE'!D120</f>
        <v>0</v>
      </c>
      <c r="D122" s="258">
        <f>'[6]RKL CIRCLE'!E120+'[6]BRL CIRCLE'!E120+'[6]BGH CIRCLE'!E120+'[6]BGR CIRCLE'!E120+'[6]BPT CIRCLE'!E120</f>
        <v>0</v>
      </c>
      <c r="E122" s="258">
        <f>'[6]RKL CIRCLE'!F120+'[6]BRL CIRCLE'!F120+'[6]BGH CIRCLE'!F120+'[6]BGR CIRCLE'!F120+'[6]BPT CIRCLE'!F120</f>
        <v>0</v>
      </c>
      <c r="F122" s="258">
        <f>'[6]RKL CIRCLE'!G120+'[6]BRL CIRCLE'!G120+'[6]BGH CIRCLE'!G120+'[6]BGR CIRCLE'!G120+'[6]BPT CIRCLE'!G120</f>
        <v>0</v>
      </c>
      <c r="G122" s="258">
        <f>'[6]RKL CIRCLE'!H120+'[6]BRL CIRCLE'!H120+'[6]BGH CIRCLE'!H120+'[6]BGR CIRCLE'!H120+'[6]BPT CIRCLE'!H120</f>
        <v>0</v>
      </c>
      <c r="H122" s="258">
        <f>'[6]RKL CIRCLE'!I120+'[6]BRL CIRCLE'!I120+'[6]BGH CIRCLE'!I120+'[6]BGR CIRCLE'!I120+'[6]BPT CIRCLE'!I120</f>
        <v>0</v>
      </c>
      <c r="I122" s="258">
        <f>'[6]RKL CIRCLE'!J120+'[6]BRL CIRCLE'!J120+'[6]BGH CIRCLE'!J120+'[6]BGR CIRCLE'!J120+'[6]BPT CIRCLE'!J120</f>
        <v>0</v>
      </c>
      <c r="J122" s="258">
        <f>'[6]RKL CIRCLE'!K120+'[6]BRL CIRCLE'!K120+'[6]BGH CIRCLE'!K120+'[6]BGR CIRCLE'!K120+'[6]BPT CIRCLE'!K120</f>
        <v>0</v>
      </c>
      <c r="K122" s="258">
        <f>'[6]RKL CIRCLE'!L120+'[6]BRL CIRCLE'!L120+'[6]BGH CIRCLE'!L120+'[6]BGR CIRCLE'!L120+'[6]BPT CIRCLE'!L120</f>
        <v>0</v>
      </c>
      <c r="L122" s="258">
        <f>'[6]RKL CIRCLE'!M120+'[6]BRL CIRCLE'!M120+'[6]BGH CIRCLE'!M120+'[6]BGR CIRCLE'!M120+'[6]BPT CIRCLE'!M120</f>
        <v>0</v>
      </c>
      <c r="M122" s="258">
        <f>'[6]RKL CIRCLE'!N120+'[6]BRL CIRCLE'!N120+'[6]BGH CIRCLE'!N120+'[6]BGR CIRCLE'!N120+'[6]BPT CIRCLE'!N120</f>
        <v>0</v>
      </c>
      <c r="N122" s="258">
        <f>'[6]RKL CIRCLE'!O120+'[6]BRL CIRCLE'!O120+'[6]BGH CIRCLE'!O120+'[6]BGR CIRCLE'!O120+'[6]BPT CIRCLE'!O120</f>
        <v>0</v>
      </c>
      <c r="O122" s="258">
        <f>'[6]RKL CIRCLE'!P120+'[6]BRL CIRCLE'!P120+'[6]BGH CIRCLE'!P120+'[6]BGR CIRCLE'!P120+'[6]BPT CIRCLE'!P120</f>
        <v>0</v>
      </c>
      <c r="P122" s="258">
        <f>'[6]RKL CIRCLE'!Q120+'[6]BRL CIRCLE'!Q120+'[6]BGH CIRCLE'!Q120+'[6]BGR CIRCLE'!Q120+'[6]BPT CIRCLE'!Q120</f>
        <v>0</v>
      </c>
      <c r="Q122" s="258">
        <f>'[6]RKL CIRCLE'!R120+'[6]BRL CIRCLE'!R120+'[6]BGH CIRCLE'!R120+'[6]BGR CIRCLE'!R120+'[6]BPT CIRCLE'!R120</f>
        <v>0</v>
      </c>
      <c r="R122" s="258">
        <f>'[6]RKL CIRCLE'!S120+'[6]BRL CIRCLE'!S120+'[6]BGH CIRCLE'!S120+'[6]BGR CIRCLE'!S120+'[6]BPT CIRCLE'!S120</f>
        <v>0</v>
      </c>
      <c r="S122" s="258">
        <f>'[6]RKL CIRCLE'!T120+'[6]BRL CIRCLE'!T120+'[6]BGH CIRCLE'!T120+'[6]BGR CIRCLE'!T120+'[6]BPT CIRCLE'!T120</f>
        <v>0</v>
      </c>
      <c r="T122" s="260">
        <f>'[6]RKL CIRCLE'!U122+'[6]BRL CIRCLE'!U122+'[6]BGH CIRCLE'!U122+'[6]BGR CIRCLE'!U122+'[6]BPT CIRCLE'!U122</f>
        <v>948</v>
      </c>
      <c r="U122" s="260">
        <f>'[6]RKL CIRCLE'!V122+'[6]BRL CIRCLE'!V122+'[6]BGH CIRCLE'!V122+'[6]BGR CIRCLE'!V122+'[6]BPT CIRCLE'!V122</f>
        <v>955</v>
      </c>
      <c r="V122" s="260">
        <f>'[6]RKL CIRCLE'!W122+'[6]BRL CIRCLE'!W122+'[6]BGH CIRCLE'!W122+'[6]BGR CIRCLE'!W122+'[6]BPT CIRCLE'!W122</f>
        <v>960</v>
      </c>
      <c r="W122" s="260">
        <f>'[6]RKL CIRCLE'!X122+'[6]BRL CIRCLE'!X122+'[6]BGH CIRCLE'!X122+'[6]BGR CIRCLE'!X122+'[6]BPT CIRCLE'!X122</f>
        <v>1089</v>
      </c>
      <c r="X122" s="272">
        <f>'[6]RKL CIRCLE'!Y122+'[6]BRL CIRCLE'!Y122+'[6]BGH CIRCLE'!Y122+'[6]BGR CIRCLE'!Y122+'[6]BPT CIRCLE'!Y122</f>
        <v>1135</v>
      </c>
      <c r="Y122" s="260">
        <f t="shared" si="68"/>
        <v>1135</v>
      </c>
      <c r="Z122" s="260">
        <f>'[6]RKL CIRCLE'!AA122+'[6]BRL CIRCLE'!AA122+'[6]BGH CIRCLE'!AA122+'[6]BGR CIRCLE'!AA122+'[6]BPT CIRCLE'!AA122</f>
        <v>45022</v>
      </c>
      <c r="AA122" s="260">
        <f>'[6]RKL CIRCLE'!AC122+'[6]BRL CIRCLE'!AC122+'[6]BGH CIRCLE'!AC122+'[6]BGR CIRCLE'!AC122+'[6]BPT CIRCLE'!AC122</f>
        <v>46809</v>
      </c>
      <c r="AB122" s="260">
        <f>'[6]RKL CIRCLE'!AD122+'[6]BRL CIRCLE'!AD122+'[6]BGH CIRCLE'!AD122+'[6]BGR CIRCLE'!AD122+'[6]BPT CIRCLE'!AD122</f>
        <v>15217</v>
      </c>
      <c r="AC122" s="260">
        <f>'[6]RKL CIRCLE'!AD122+'[6]BRL CIRCLE'!AD122+'[6]BGH CIRCLE'!AD122+'[6]BGR CIRCLE'!AD122+'[6]BPT CIRCLE'!AD122</f>
        <v>15217</v>
      </c>
      <c r="AD122" s="260">
        <f>'[6]RKL CIRCLE'!AE122+'[6]BRL CIRCLE'!AE122+'[6]BGH CIRCLE'!AE122+'[6]BGR CIRCLE'!AE122+'[6]BPT CIRCLE'!AE122</f>
        <v>12451</v>
      </c>
      <c r="AE122" s="260">
        <f t="shared" ref="AE122:AE127" si="72">AD122</f>
        <v>12451</v>
      </c>
      <c r="AF122" s="258">
        <f>'[6]RKL CIRCLE'!AF122+'[6]BRL CIRCLE'!AF122+'[6]BGH CIRCLE'!AF122+'[6]BGR CIRCLE'!AF122+'[6]BPT CIRCLE'!AF122</f>
        <v>14168</v>
      </c>
      <c r="AG122" s="258">
        <f>'[6]RKL CIRCLE'!AG122+'[6]BRL CIRCLE'!AG122+'[6]BGH CIRCLE'!AG122+'[6]BGR CIRCLE'!AG122+'[6]BPT CIRCLE'!AG122</f>
        <v>14201</v>
      </c>
      <c r="AH122" s="258">
        <f t="shared" si="69"/>
        <v>14201</v>
      </c>
      <c r="AI122" s="258">
        <f>'[6]RKL CIRCLE'!AH122+'[6]BRL CIRCLE'!AH122+'[6]BGH CIRCLE'!AH122+'[6]BGR CIRCLE'!AH122+'[6]BPT CIRCLE'!AH122</f>
        <v>14830</v>
      </c>
      <c r="AJ122" s="258">
        <f>'[6]RKL CIRCLE'!AI122+'[6]BRL CIRCLE'!AI122+'[6]BGH CIRCLE'!AI122+'[6]BGR CIRCLE'!AI122+'[6]BPT CIRCLE'!AI122</f>
        <v>17835</v>
      </c>
      <c r="AK122" s="258">
        <f t="shared" si="70"/>
        <v>17835</v>
      </c>
      <c r="AL122" s="258">
        <f>'[6]RKL CIRCLE'!AJ122+'[6]BRL CIRCLE'!AJ122+'[6]BGH CIRCLE'!AJ122+'[6]BGR CIRCLE'!AJ122+'[6]BPT CIRCLE'!AJ122</f>
        <v>19430</v>
      </c>
      <c r="AM122" s="258">
        <f>'[6]RKL CIRCLE'!AL122+'[6]BRL CIRCLE'!AL122+'[6]BGH CIRCLE'!AL122+'[6]BGR CIRCLE'!AL122+'[6]BPT CIRCLE'!AL122</f>
        <v>20191</v>
      </c>
      <c r="AN122" s="258">
        <f t="shared" si="71"/>
        <v>20191</v>
      </c>
      <c r="AO122" s="258">
        <v>19357</v>
      </c>
      <c r="AP122" s="258">
        <f>'[6]RKL CIRCLE'!AN122+'[6]BRL CIRCLE'!AN122+'[6]BGH CIRCLE'!AN122+'[6]BGR CIRCLE'!AN122+'[6]BPT CIRCLE'!AN122</f>
        <v>29174</v>
      </c>
      <c r="AQ122" s="258">
        <f>AP122</f>
        <v>29174</v>
      </c>
      <c r="AR122" s="258">
        <f>'[6]RKL CIRCLE'!AO122+'[6]BRL CIRCLE'!AO122+'[6]BGH CIRCLE'!AO122+'[6]BGR CIRCLE'!AO122+'[6]BPT CIRCLE'!AO122</f>
        <v>23014</v>
      </c>
      <c r="AS122" s="258">
        <f>'[6]RKL CIRCLE'!AP122+'[6]BRL CIRCLE'!AP122+'[6]BGH CIRCLE'!AP122+'[6]BGR CIRCLE'!AP122+'[6]BPT CIRCLE'!AP122</f>
        <v>36641</v>
      </c>
      <c r="AT122" s="261"/>
      <c r="AU122" s="261"/>
      <c r="AV122" s="261"/>
      <c r="AW122" s="261"/>
      <c r="AX122" s="261"/>
      <c r="AY122" s="219" t="s">
        <v>558</v>
      </c>
    </row>
    <row r="123" spans="1:61">
      <c r="A123" s="257" t="s">
        <v>169</v>
      </c>
      <c r="B123" s="258">
        <f>'[6]RKL CIRCLE'!C121+'[6]BRL CIRCLE'!C121+'[6]BGH CIRCLE'!C121+'[6]BGR CIRCLE'!C121+'[6]BPT CIRCLE'!C121</f>
        <v>0</v>
      </c>
      <c r="C123" s="258">
        <f>'[6]RKL CIRCLE'!D121+'[6]BRL CIRCLE'!D121+'[6]BGH CIRCLE'!D121+'[6]BGR CIRCLE'!D121+'[6]BPT CIRCLE'!D121</f>
        <v>0</v>
      </c>
      <c r="D123" s="258">
        <f>'[6]RKL CIRCLE'!E121+'[6]BRL CIRCLE'!E121+'[6]BGH CIRCLE'!E121+'[6]BGR CIRCLE'!E121+'[6]BPT CIRCLE'!E121</f>
        <v>0</v>
      </c>
      <c r="E123" s="258">
        <f>'[6]RKL CIRCLE'!F121+'[6]BRL CIRCLE'!F121+'[6]BGH CIRCLE'!F121+'[6]BGR CIRCLE'!F121+'[6]BPT CIRCLE'!F121</f>
        <v>0</v>
      </c>
      <c r="F123" s="258">
        <f>'[6]RKL CIRCLE'!G121+'[6]BRL CIRCLE'!G121+'[6]BGH CIRCLE'!G121+'[6]BGR CIRCLE'!G121+'[6]BPT CIRCLE'!G121</f>
        <v>0</v>
      </c>
      <c r="G123" s="258">
        <f>'[6]RKL CIRCLE'!H121+'[6]BRL CIRCLE'!H121+'[6]BGH CIRCLE'!H121+'[6]BGR CIRCLE'!H121+'[6]BPT CIRCLE'!H121</f>
        <v>0</v>
      </c>
      <c r="H123" s="258">
        <f>'[6]RKL CIRCLE'!I121+'[6]BRL CIRCLE'!I121+'[6]BGH CIRCLE'!I121+'[6]BGR CIRCLE'!I121+'[6]BPT CIRCLE'!I121</f>
        <v>0</v>
      </c>
      <c r="I123" s="258">
        <f>'[6]RKL CIRCLE'!J121+'[6]BRL CIRCLE'!J121+'[6]BGH CIRCLE'!J121+'[6]BGR CIRCLE'!J121+'[6]BPT CIRCLE'!J121</f>
        <v>0</v>
      </c>
      <c r="J123" s="258">
        <f>'[6]RKL CIRCLE'!K121+'[6]BRL CIRCLE'!K121+'[6]BGH CIRCLE'!K121+'[6]BGR CIRCLE'!K121+'[6]BPT CIRCLE'!K121</f>
        <v>0</v>
      </c>
      <c r="K123" s="258">
        <f>'[6]RKL CIRCLE'!L121+'[6]BRL CIRCLE'!L121+'[6]BGH CIRCLE'!L121+'[6]BGR CIRCLE'!L121+'[6]BPT CIRCLE'!L121</f>
        <v>0</v>
      </c>
      <c r="L123" s="258">
        <f>'[6]RKL CIRCLE'!M121+'[6]BRL CIRCLE'!M121+'[6]BGH CIRCLE'!M121+'[6]BGR CIRCLE'!M121+'[6]BPT CIRCLE'!M121</f>
        <v>0</v>
      </c>
      <c r="M123" s="258">
        <f>'[6]RKL CIRCLE'!N121+'[6]BRL CIRCLE'!N121+'[6]BGH CIRCLE'!N121+'[6]BGR CIRCLE'!N121+'[6]BPT CIRCLE'!N121</f>
        <v>0</v>
      </c>
      <c r="N123" s="258">
        <f>'[6]RKL CIRCLE'!O121+'[6]BRL CIRCLE'!O121+'[6]BGH CIRCLE'!O121+'[6]BGR CIRCLE'!O121+'[6]BPT CIRCLE'!O121</f>
        <v>0</v>
      </c>
      <c r="O123" s="258">
        <f>'[6]RKL CIRCLE'!P121+'[6]BRL CIRCLE'!P121+'[6]BGH CIRCLE'!P121+'[6]BGR CIRCLE'!P121+'[6]BPT CIRCLE'!P121</f>
        <v>0</v>
      </c>
      <c r="P123" s="258">
        <f>'[6]RKL CIRCLE'!Q121+'[6]BRL CIRCLE'!Q121+'[6]BGH CIRCLE'!Q121+'[6]BGR CIRCLE'!Q121+'[6]BPT CIRCLE'!Q121</f>
        <v>0</v>
      </c>
      <c r="Q123" s="258">
        <f>'[6]RKL CIRCLE'!R121+'[6]BRL CIRCLE'!R121+'[6]BGH CIRCLE'!R121+'[6]BGR CIRCLE'!R121+'[6]BPT CIRCLE'!R121</f>
        <v>0</v>
      </c>
      <c r="R123" s="258">
        <f>'[6]RKL CIRCLE'!S121+'[6]BRL CIRCLE'!S121+'[6]BGH CIRCLE'!S121+'[6]BGR CIRCLE'!S121+'[6]BPT CIRCLE'!S121</f>
        <v>0</v>
      </c>
      <c r="S123" s="258">
        <f>'[6]RKL CIRCLE'!T121+'[6]BRL CIRCLE'!T121+'[6]BGH CIRCLE'!T121+'[6]BGR CIRCLE'!T121+'[6]BPT CIRCLE'!T121</f>
        <v>0</v>
      </c>
      <c r="T123" s="260">
        <f>'[6]RKL CIRCLE'!U123+'[6]BRL CIRCLE'!U123+'[6]BGH CIRCLE'!U123+'[6]BGR CIRCLE'!U123+'[6]BPT CIRCLE'!U123</f>
        <v>19</v>
      </c>
      <c r="U123" s="260">
        <f>'[6]RKL CIRCLE'!V123+'[6]BRL CIRCLE'!V123+'[6]BGH CIRCLE'!V123+'[6]BGR CIRCLE'!V123+'[6]BPT CIRCLE'!V123</f>
        <v>20</v>
      </c>
      <c r="V123" s="260">
        <f>'[6]RKL CIRCLE'!W123+'[6]BRL CIRCLE'!W123+'[6]BGH CIRCLE'!W123+'[6]BGR CIRCLE'!W123+'[6]BPT CIRCLE'!W123</f>
        <v>19</v>
      </c>
      <c r="W123" s="260">
        <f>'[6]RKL CIRCLE'!X123+'[6]BRL CIRCLE'!X123+'[6]BGH CIRCLE'!X123+'[6]BGR CIRCLE'!X123+'[6]BPT CIRCLE'!X123</f>
        <v>7</v>
      </c>
      <c r="X123" s="272">
        <f>'[6]RKL CIRCLE'!Y123+'[6]BRL CIRCLE'!Y123+'[6]BGH CIRCLE'!Y123+'[6]BGR CIRCLE'!Y123+'[6]BPT CIRCLE'!Y123</f>
        <v>11</v>
      </c>
      <c r="Y123" s="260">
        <f t="shared" si="68"/>
        <v>11</v>
      </c>
      <c r="Z123" s="260">
        <f>'[6]RKL CIRCLE'!AA123+'[6]BRL CIRCLE'!AA123+'[6]BGH CIRCLE'!AA123+'[6]BGR CIRCLE'!AA123+'[6]BPT CIRCLE'!AA123</f>
        <v>6</v>
      </c>
      <c r="AA123" s="260">
        <f>'[6]RKL CIRCLE'!AC123+'[6]BRL CIRCLE'!AC123+'[6]BGH CIRCLE'!AC123+'[6]BGR CIRCLE'!AC123+'[6]BPT CIRCLE'!AC123</f>
        <v>8</v>
      </c>
      <c r="AB123" s="260">
        <f>'[6]RKL CIRCLE'!AD123+'[6]BRL CIRCLE'!AD123+'[6]BGH CIRCLE'!AD123+'[6]BGR CIRCLE'!AD123+'[6]BPT CIRCLE'!AD123</f>
        <v>3</v>
      </c>
      <c r="AC123" s="260">
        <f>'[6]RKL CIRCLE'!AD123+'[6]BRL CIRCLE'!AD123+'[6]BGH CIRCLE'!AD123+'[6]BGR CIRCLE'!AD123+'[6]BPT CIRCLE'!AD123</f>
        <v>3</v>
      </c>
      <c r="AD123" s="260">
        <f>'[6]RKL CIRCLE'!AE123+'[6]BRL CIRCLE'!AE123+'[6]BGH CIRCLE'!AE123+'[6]BGR CIRCLE'!AE123+'[6]BPT CIRCLE'!AE123</f>
        <v>3</v>
      </c>
      <c r="AE123" s="260">
        <f t="shared" si="72"/>
        <v>3</v>
      </c>
      <c r="AF123" s="258">
        <f>'[6]RKL CIRCLE'!AF123+'[6]BRL CIRCLE'!AF123+'[6]BGH CIRCLE'!AF123+'[6]BGR CIRCLE'!AF123+'[6]BPT CIRCLE'!AF123</f>
        <v>3</v>
      </c>
      <c r="AG123" s="258">
        <f>'[6]RKL CIRCLE'!AG123+'[6]BRL CIRCLE'!AG123+'[6]BGH CIRCLE'!AG123+'[6]BGR CIRCLE'!AG123+'[6]BPT CIRCLE'!AG123</f>
        <v>3</v>
      </c>
      <c r="AH123" s="258">
        <f t="shared" si="69"/>
        <v>3</v>
      </c>
      <c r="AI123" s="258">
        <f>'[6]RKL CIRCLE'!AH123+'[6]BRL CIRCLE'!AH123+'[6]BGH CIRCLE'!AH123+'[6]BGR CIRCLE'!AH123+'[6]BPT CIRCLE'!AH123</f>
        <v>71</v>
      </c>
      <c r="AJ123" s="258">
        <f>'[6]RKL CIRCLE'!AI123+'[6]BRL CIRCLE'!AI123+'[6]BGH CIRCLE'!AI123+'[6]BGR CIRCLE'!AI123+'[6]BPT CIRCLE'!AI123</f>
        <v>96</v>
      </c>
      <c r="AK123" s="258">
        <f t="shared" si="70"/>
        <v>96</v>
      </c>
      <c r="AL123" s="258">
        <f>'[6]RKL CIRCLE'!AJ123+'[6]BRL CIRCLE'!AJ123+'[6]BGH CIRCLE'!AJ123+'[6]BGR CIRCLE'!AJ123+'[6]BPT CIRCLE'!AJ123</f>
        <v>106</v>
      </c>
      <c r="AM123" s="258">
        <f>'[6]RKL CIRCLE'!AL123+'[6]BRL CIRCLE'!AL123+'[6]BGH CIRCLE'!AL123+'[6]BGR CIRCLE'!AL123+'[6]BPT CIRCLE'!AL123</f>
        <v>90</v>
      </c>
      <c r="AN123" s="258">
        <f t="shared" si="71"/>
        <v>90</v>
      </c>
      <c r="AO123" s="258">
        <v>41</v>
      </c>
      <c r="AP123" s="258">
        <f>'[6]RKL CIRCLE'!AN123+'[6]BRL CIRCLE'!AN123+'[6]BGH CIRCLE'!AN123+'[6]BGR CIRCLE'!AN123+'[6]BPT CIRCLE'!AN123</f>
        <v>58</v>
      </c>
      <c r="AQ123" s="258">
        <f>AP123</f>
        <v>58</v>
      </c>
      <c r="AR123" s="258">
        <f>'[6]RKL CIRCLE'!AO123+'[6]BRL CIRCLE'!AO123+'[6]BGH CIRCLE'!AO123+'[6]BGR CIRCLE'!AO123+'[6]BPT CIRCLE'!AO123</f>
        <v>53</v>
      </c>
      <c r="AS123" s="258">
        <f>'[6]RKL CIRCLE'!AP123+'[6]BRL CIRCLE'!AP123+'[6]BGH CIRCLE'!AP123+'[6]BGR CIRCLE'!AP123+'[6]BPT CIRCLE'!AP123</f>
        <v>38</v>
      </c>
      <c r="AT123" s="261"/>
      <c r="AU123" s="261"/>
      <c r="AV123" s="261"/>
      <c r="AW123" s="261"/>
      <c r="AX123" s="261"/>
      <c r="AY123" s="219" t="s">
        <v>557</v>
      </c>
    </row>
    <row r="124" spans="1:61">
      <c r="A124" s="257" t="s">
        <v>168</v>
      </c>
      <c r="B124" s="258">
        <f>'[6]RKL CIRCLE'!C122+'[6]BRL CIRCLE'!C122+'[6]BGH CIRCLE'!C122+'[6]BGR CIRCLE'!C122+'[6]BPT CIRCLE'!C122</f>
        <v>0</v>
      </c>
      <c r="C124" s="258">
        <f>'[6]RKL CIRCLE'!D122+'[6]BRL CIRCLE'!D122+'[6]BGH CIRCLE'!D122+'[6]BGR CIRCLE'!D122+'[6]BPT CIRCLE'!D122</f>
        <v>0</v>
      </c>
      <c r="D124" s="258">
        <f>'[6]RKL CIRCLE'!E122+'[6]BRL CIRCLE'!E122+'[6]BGH CIRCLE'!E122+'[6]BGR CIRCLE'!E122+'[6]BPT CIRCLE'!E122</f>
        <v>0</v>
      </c>
      <c r="E124" s="258">
        <f>'[6]RKL CIRCLE'!F122+'[6]BRL CIRCLE'!F122+'[6]BGH CIRCLE'!F122+'[6]BGR CIRCLE'!F122+'[6]BPT CIRCLE'!F122</f>
        <v>0</v>
      </c>
      <c r="F124" s="258">
        <f>'[6]RKL CIRCLE'!G122+'[6]BRL CIRCLE'!G122+'[6]BGH CIRCLE'!G122+'[6]BGR CIRCLE'!G122+'[6]BPT CIRCLE'!G122</f>
        <v>0</v>
      </c>
      <c r="G124" s="258">
        <f>'[6]RKL CIRCLE'!H122+'[6]BRL CIRCLE'!H122+'[6]BGH CIRCLE'!H122+'[6]BGR CIRCLE'!H122+'[6]BPT CIRCLE'!H122</f>
        <v>0</v>
      </c>
      <c r="H124" s="258">
        <f>'[6]RKL CIRCLE'!I122+'[6]BRL CIRCLE'!I122+'[6]BGH CIRCLE'!I122+'[6]BGR CIRCLE'!I122+'[6]BPT CIRCLE'!I122</f>
        <v>0</v>
      </c>
      <c r="I124" s="258">
        <f>'[6]RKL CIRCLE'!J122+'[6]BRL CIRCLE'!J122+'[6]BGH CIRCLE'!J122+'[6]BGR CIRCLE'!J122+'[6]BPT CIRCLE'!J122</f>
        <v>0</v>
      </c>
      <c r="J124" s="258">
        <f>'[6]RKL CIRCLE'!K122+'[6]BRL CIRCLE'!K122+'[6]BGH CIRCLE'!K122+'[6]BGR CIRCLE'!K122+'[6]BPT CIRCLE'!K122</f>
        <v>0</v>
      </c>
      <c r="K124" s="258">
        <f>'[6]RKL CIRCLE'!L122+'[6]BRL CIRCLE'!L122+'[6]BGH CIRCLE'!L122+'[6]BGR CIRCLE'!L122+'[6]BPT CIRCLE'!L122</f>
        <v>0</v>
      </c>
      <c r="L124" s="258">
        <f>'[6]RKL CIRCLE'!M122+'[6]BRL CIRCLE'!M122+'[6]BGH CIRCLE'!M122+'[6]BGR CIRCLE'!M122+'[6]BPT CIRCLE'!M122</f>
        <v>0</v>
      </c>
      <c r="M124" s="258">
        <f>'[6]RKL CIRCLE'!N122+'[6]BRL CIRCLE'!N122+'[6]BGH CIRCLE'!N122+'[6]BGR CIRCLE'!N122+'[6]BPT CIRCLE'!N122</f>
        <v>0</v>
      </c>
      <c r="N124" s="258">
        <f>'[6]RKL CIRCLE'!O122+'[6]BRL CIRCLE'!O122+'[6]BGH CIRCLE'!O122+'[6]BGR CIRCLE'!O122+'[6]BPT CIRCLE'!O122</f>
        <v>0</v>
      </c>
      <c r="O124" s="258">
        <f>'[6]RKL CIRCLE'!P122+'[6]BRL CIRCLE'!P122+'[6]BGH CIRCLE'!P122+'[6]BGR CIRCLE'!P122+'[6]BPT CIRCLE'!P122</f>
        <v>0</v>
      </c>
      <c r="P124" s="258">
        <f>'[6]RKL CIRCLE'!Q122+'[6]BRL CIRCLE'!Q122+'[6]BGH CIRCLE'!Q122+'[6]BGR CIRCLE'!Q122+'[6]BPT CIRCLE'!Q122</f>
        <v>0</v>
      </c>
      <c r="Q124" s="258">
        <f>'[6]RKL CIRCLE'!R122+'[6]BRL CIRCLE'!R122+'[6]BGH CIRCLE'!R122+'[6]BGR CIRCLE'!R122+'[6]BPT CIRCLE'!R122</f>
        <v>0</v>
      </c>
      <c r="R124" s="258">
        <f>'[6]RKL CIRCLE'!S122+'[6]BRL CIRCLE'!S122+'[6]BGH CIRCLE'!S122+'[6]BGR CIRCLE'!S122+'[6]BPT CIRCLE'!S122</f>
        <v>0</v>
      </c>
      <c r="S124" s="258">
        <f>'[6]RKL CIRCLE'!T122+'[6]BRL CIRCLE'!T122+'[6]BGH CIRCLE'!T122+'[6]BGR CIRCLE'!T122+'[6]BPT CIRCLE'!T122</f>
        <v>0</v>
      </c>
      <c r="T124" s="260">
        <f>'[6]RKL CIRCLE'!U124+'[6]BRL CIRCLE'!U124+'[6]BGH CIRCLE'!U124+'[6]BGR CIRCLE'!U124+'[6]BPT CIRCLE'!U124</f>
        <v>102168</v>
      </c>
      <c r="U124" s="260">
        <f>'[6]RKL CIRCLE'!V124+'[6]BRL CIRCLE'!V124+'[6]BGH CIRCLE'!V124+'[6]BGR CIRCLE'!V124+'[6]BPT CIRCLE'!V124</f>
        <v>114682</v>
      </c>
      <c r="V124" s="260">
        <f>'[6]RKL CIRCLE'!W124+'[6]BRL CIRCLE'!W124+'[6]BGH CIRCLE'!W124+'[6]BGR CIRCLE'!W124+'[6]BPT CIRCLE'!W124</f>
        <v>104334</v>
      </c>
      <c r="W124" s="260">
        <f>'[6]RKL CIRCLE'!X124+'[6]BRL CIRCLE'!X124+'[6]BGH CIRCLE'!X124+'[6]BGR CIRCLE'!X124+'[6]BPT CIRCLE'!X124</f>
        <v>78590</v>
      </c>
      <c r="X124" s="272">
        <f>'[6]RKL CIRCLE'!Y124+'[6]BRL CIRCLE'!Y124+'[6]BGH CIRCLE'!Y124+'[6]BGR CIRCLE'!Y124+'[6]BPT CIRCLE'!Y124</f>
        <v>114206</v>
      </c>
      <c r="Y124" s="260">
        <f t="shared" si="68"/>
        <v>114206</v>
      </c>
      <c r="Z124" s="260">
        <f>'[6]RKL CIRCLE'!AA124+'[6]BRL CIRCLE'!AA124+'[6]BGH CIRCLE'!AA124+'[6]BGR CIRCLE'!AA124+'[6]BPT CIRCLE'!AA124</f>
        <v>81973</v>
      </c>
      <c r="AA124" s="260">
        <f>'[6]RKL CIRCLE'!AC124+'[6]BRL CIRCLE'!AC124+'[6]BGH CIRCLE'!AC124+'[6]BGR CIRCLE'!AC124+'[6]BPT CIRCLE'!AC124</f>
        <v>111487</v>
      </c>
      <c r="AB124" s="260">
        <f>'[6]RKL CIRCLE'!AD124+'[6]BRL CIRCLE'!AD124+'[6]BGH CIRCLE'!AD124+'[6]BGR CIRCLE'!AD124+'[6]BPT CIRCLE'!AD124</f>
        <v>43741</v>
      </c>
      <c r="AC124" s="260">
        <f>'[6]RKL CIRCLE'!AD124+'[6]BRL CIRCLE'!AD124+'[6]BGH CIRCLE'!AD124+'[6]BGR CIRCLE'!AD124+'[6]BPT CIRCLE'!AD124</f>
        <v>43741</v>
      </c>
      <c r="AD124" s="260">
        <f>'[6]RKL CIRCLE'!AE124+'[6]BRL CIRCLE'!AE124+'[6]BGH CIRCLE'!AE124+'[6]BGR CIRCLE'!AE124+'[6]BPT CIRCLE'!AE124</f>
        <v>46505</v>
      </c>
      <c r="AE124" s="260">
        <f t="shared" si="72"/>
        <v>46505</v>
      </c>
      <c r="AF124" s="258">
        <f>'[6]RKL CIRCLE'!AF124+'[6]BRL CIRCLE'!AF124+'[6]BGH CIRCLE'!AF124+'[6]BGR CIRCLE'!AF124+'[6]BPT CIRCLE'!AF124</f>
        <v>46302</v>
      </c>
      <c r="AG124" s="258">
        <f>'[6]RKL CIRCLE'!AG124+'[6]BRL CIRCLE'!AG124+'[6]BGH CIRCLE'!AG124+'[6]BGR CIRCLE'!AG124+'[6]BPT CIRCLE'!AG124</f>
        <v>49229</v>
      </c>
      <c r="AH124" s="258">
        <f t="shared" si="69"/>
        <v>49229</v>
      </c>
      <c r="AI124" s="258">
        <f>'[6]RKL CIRCLE'!AH124+'[6]BRL CIRCLE'!AH124+'[6]BGH CIRCLE'!AH124+'[6]BGR CIRCLE'!AH124+'[6]BPT CIRCLE'!AH124</f>
        <v>469169</v>
      </c>
      <c r="AJ124" s="258">
        <f>'[6]RKL CIRCLE'!AI124+'[6]BRL CIRCLE'!AI124+'[6]BGH CIRCLE'!AI124+'[6]BGR CIRCLE'!AI124+'[6]BPT CIRCLE'!AI124</f>
        <v>595901</v>
      </c>
      <c r="AK124" s="258">
        <f t="shared" si="70"/>
        <v>595901</v>
      </c>
      <c r="AL124" s="258">
        <f>'[6]RKL CIRCLE'!AJ124+'[6]BRL CIRCLE'!AJ124+'[6]BGH CIRCLE'!AJ124+'[6]BGR CIRCLE'!AJ124+'[6]BPT CIRCLE'!AJ124</f>
        <v>778305</v>
      </c>
      <c r="AM124" s="258">
        <f>'[6]RKL CIRCLE'!AL124+'[6]BRL CIRCLE'!AL124+'[6]BGH CIRCLE'!AL124+'[6]BGR CIRCLE'!AL124+'[6]BPT CIRCLE'!AL124</f>
        <v>637731</v>
      </c>
      <c r="AN124" s="258">
        <f t="shared" si="71"/>
        <v>637731</v>
      </c>
      <c r="AO124" s="258">
        <v>428534</v>
      </c>
      <c r="AP124" s="258">
        <f>'[6]RKL CIRCLE'!AN124+'[6]BRL CIRCLE'!AN124+'[6]BGH CIRCLE'!AN124+'[6]BGR CIRCLE'!AN124+'[6]BPT CIRCLE'!AN124</f>
        <v>921795</v>
      </c>
      <c r="AQ124" s="258">
        <f>AP124</f>
        <v>921795</v>
      </c>
      <c r="AR124" s="258">
        <f>'[6]RKL CIRCLE'!AO124+'[6]BRL CIRCLE'!AO124+'[6]BGH CIRCLE'!AO124+'[6]BGR CIRCLE'!AO124+'[6]BPT CIRCLE'!AO124</f>
        <v>939760</v>
      </c>
      <c r="AS124" s="258">
        <f>'[6]RKL CIRCLE'!AP124+'[6]BRL CIRCLE'!AP124+'[6]BGH CIRCLE'!AP124+'[6]BGR CIRCLE'!AP124+'[6]BPT CIRCLE'!AP124</f>
        <v>792071</v>
      </c>
      <c r="AT124" s="261"/>
      <c r="AU124" s="261"/>
      <c r="AV124" s="261"/>
      <c r="AW124" s="261"/>
      <c r="AX124" s="261"/>
      <c r="AY124" s="219" t="s">
        <v>559</v>
      </c>
    </row>
    <row r="125" spans="1:61">
      <c r="A125" s="219" t="s">
        <v>170</v>
      </c>
      <c r="T125" s="260">
        <f>'[6]RKL CIRCLE'!U125+'[6]BRL CIRCLE'!U125+'[6]BGH CIRCLE'!U125+'[6]BGR CIRCLE'!U125+'[6]BPT CIRCLE'!U125</f>
        <v>0</v>
      </c>
      <c r="U125" s="260">
        <f>'[6]RKL CIRCLE'!V125+'[6]BRL CIRCLE'!V125+'[6]BGH CIRCLE'!V125+'[6]BGR CIRCLE'!V125+'[6]BPT CIRCLE'!V125</f>
        <v>0</v>
      </c>
      <c r="V125" s="260">
        <f>'[6]RKL CIRCLE'!W125+'[6]BRL CIRCLE'!W125+'[6]BGH CIRCLE'!W125+'[6]BGR CIRCLE'!W125+'[6]BPT CIRCLE'!W125</f>
        <v>3</v>
      </c>
      <c r="W125" s="260">
        <f>'[6]RKL CIRCLE'!X125+'[6]BRL CIRCLE'!X125+'[6]BGH CIRCLE'!X125+'[6]BGR CIRCLE'!X125+'[6]BPT CIRCLE'!X125</f>
        <v>3</v>
      </c>
      <c r="X125" s="272">
        <f>'[6]RKL CIRCLE'!Y125+'[6]BRL CIRCLE'!Y125+'[6]BGH CIRCLE'!Y125+'[6]BGR CIRCLE'!Y125+'[6]BPT CIRCLE'!Y125</f>
        <v>2</v>
      </c>
      <c r="Y125" s="260">
        <f t="shared" si="68"/>
        <v>2</v>
      </c>
      <c r="Z125" s="260">
        <f>'[6]RKL CIRCLE'!AA125+'[6]BRL CIRCLE'!AA125+'[6]BGH CIRCLE'!AA125+'[6]BGR CIRCLE'!AA125+'[6]BPT CIRCLE'!AA125</f>
        <v>6</v>
      </c>
      <c r="AA125" s="260">
        <f>'[6]RKL CIRCLE'!AC125+'[6]BRL CIRCLE'!AC125+'[6]BGH CIRCLE'!AC125+'[6]BGR CIRCLE'!AC125+'[6]BPT CIRCLE'!AC125</f>
        <v>6</v>
      </c>
      <c r="AB125" s="260">
        <f>'[6]RKL CIRCLE'!AD125+'[6]BRL CIRCLE'!AD125+'[6]BGH CIRCLE'!AD125+'[6]BGR CIRCLE'!AD125+'[6]BPT CIRCLE'!AD125</f>
        <v>4</v>
      </c>
      <c r="AC125" s="260">
        <f>'[6]RKL CIRCLE'!AD125+'[6]BRL CIRCLE'!AD125+'[6]BGH CIRCLE'!AD125+'[6]BGR CIRCLE'!AD125+'[6]BPT CIRCLE'!AD125</f>
        <v>4</v>
      </c>
      <c r="AD125" s="260">
        <f>'[6]RKL CIRCLE'!AE125+'[6]BRL CIRCLE'!AE125+'[6]BGH CIRCLE'!AE125+'[6]BGR CIRCLE'!AE125+'[6]BPT CIRCLE'!AE125</f>
        <v>4</v>
      </c>
      <c r="AE125" s="260">
        <f t="shared" si="72"/>
        <v>4</v>
      </c>
      <c r="AF125" s="258">
        <f>'[6]RKL CIRCLE'!AF125+'[6]BRL CIRCLE'!AF125+'[6]BGH CIRCLE'!AF125+'[6]BGR CIRCLE'!AF125+'[6]BPT CIRCLE'!AF125</f>
        <v>4</v>
      </c>
      <c r="AG125" s="258">
        <f>'[6]RKL CIRCLE'!AG125+'[6]BRL CIRCLE'!AG125+'[6]BGH CIRCLE'!AG125+'[6]BGR CIRCLE'!AG125+'[6]BPT CIRCLE'!AG125</f>
        <v>4</v>
      </c>
      <c r="AH125" s="258">
        <f t="shared" si="69"/>
        <v>4</v>
      </c>
      <c r="AI125" s="258">
        <f>'[6]RKL CIRCLE'!AH125+'[6]BRL CIRCLE'!AH125+'[6]BGH CIRCLE'!AH125+'[6]BGR CIRCLE'!AH125+'[6]BPT CIRCLE'!AH125</f>
        <v>0</v>
      </c>
      <c r="AJ125" s="258">
        <f>'[6]RKL CIRCLE'!AI125+'[6]BRL CIRCLE'!AI125+'[6]BGH CIRCLE'!AI125+'[6]BGR CIRCLE'!AI125+'[6]BPT CIRCLE'!AI125</f>
        <v>0</v>
      </c>
      <c r="AK125" s="258">
        <f t="shared" si="70"/>
        <v>0</v>
      </c>
      <c r="AL125" s="258">
        <f>'[6]RKL CIRCLE'!AJ125+'[6]BRL CIRCLE'!AJ125+'[6]BGH CIRCLE'!AJ125+'[6]BGR CIRCLE'!AJ125+'[6]BPT CIRCLE'!AJ125</f>
        <v>0</v>
      </c>
      <c r="AM125" s="258">
        <f>'[6]RKL CIRCLE'!AL125+'[6]BRL CIRCLE'!AL125+'[6]BGH CIRCLE'!AL125+'[6]BGR CIRCLE'!AL125+'[6]BPT CIRCLE'!AL125</f>
        <v>0</v>
      </c>
      <c r="AN125" s="258">
        <f t="shared" si="71"/>
        <v>0</v>
      </c>
      <c r="AO125" s="258">
        <f>'[6]RKL CIRCLE'!AM125+'[6]BRL CIRCLE'!AM125+'[6]BGH CIRCLE'!AM125+'[6]BGR CIRCLE'!AM125+'[6]BPT CIRCLE'!AM125</f>
        <v>0</v>
      </c>
      <c r="AP125" s="258">
        <f>'[6]RKL CIRCLE'!AN125+'[6]BRL CIRCLE'!AN125+'[6]BGH CIRCLE'!AN125+'[6]BGR CIRCLE'!AN125+'[6]BPT CIRCLE'!AN125</f>
        <v>0</v>
      </c>
      <c r="AQ125" s="258">
        <f>AP125</f>
        <v>0</v>
      </c>
      <c r="AR125" s="258">
        <f>'[6]RKL CIRCLE'!AO125+'[6]BRL CIRCLE'!AO125+'[6]BGH CIRCLE'!AO125+'[6]BGR CIRCLE'!AO125+'[6]BPT CIRCLE'!AO125</f>
        <v>0</v>
      </c>
      <c r="AS125" s="258">
        <f>'[6]RKL CIRCLE'!AP125+'[6]BRL CIRCLE'!AP125+'[6]BGH CIRCLE'!AP125+'[6]BGR CIRCLE'!AP125+'[6]BPT CIRCLE'!AP125</f>
        <v>0</v>
      </c>
      <c r="AT125" s="261"/>
      <c r="AU125" s="261"/>
      <c r="AV125" s="261"/>
      <c r="AW125" s="261"/>
      <c r="AX125" s="261"/>
    </row>
    <row r="126" spans="1:61">
      <c r="A126" s="219" t="s">
        <v>168</v>
      </c>
      <c r="T126" s="260">
        <f>'[6]RKL CIRCLE'!U126+'[6]BRL CIRCLE'!U126+'[6]BGH CIRCLE'!U126+'[6]BGR CIRCLE'!U126+'[6]BPT CIRCLE'!U126</f>
        <v>0</v>
      </c>
      <c r="U126" s="260">
        <f>'[6]RKL CIRCLE'!V126+'[6]BRL CIRCLE'!V126+'[6]BGH CIRCLE'!V126+'[6]BGR CIRCLE'!V126+'[6]BPT CIRCLE'!V126</f>
        <v>0</v>
      </c>
      <c r="V126" s="260">
        <f>'[6]RKL CIRCLE'!W126+'[6]BRL CIRCLE'!W126+'[6]BGH CIRCLE'!W126+'[6]BGR CIRCLE'!W126+'[6]BPT CIRCLE'!W126</f>
        <v>36487</v>
      </c>
      <c r="W126" s="260">
        <f>'[6]RKL CIRCLE'!X126+'[6]BRL CIRCLE'!X126+'[6]BGH CIRCLE'!X126+'[6]BGR CIRCLE'!X126+'[6]BPT CIRCLE'!X126</f>
        <v>38400</v>
      </c>
      <c r="X126" s="272">
        <f>'[6]RKL CIRCLE'!Y126+'[6]BRL CIRCLE'!Y126+'[6]BGH CIRCLE'!Y126+'[6]BGR CIRCLE'!Y126+'[6]BPT CIRCLE'!Y126</f>
        <v>41872</v>
      </c>
      <c r="Y126" s="260">
        <f t="shared" si="68"/>
        <v>41872</v>
      </c>
      <c r="Z126" s="260">
        <f>'[6]RKL CIRCLE'!AA126+'[6]BRL CIRCLE'!AA126+'[6]BGH CIRCLE'!AA126+'[6]BGR CIRCLE'!AA126+'[6]BPT CIRCLE'!AA126</f>
        <v>72531</v>
      </c>
      <c r="AA126" s="260">
        <f>'[6]RKL CIRCLE'!AC126+'[6]BRL CIRCLE'!AC126+'[6]BGH CIRCLE'!AC126+'[6]BGR CIRCLE'!AC126+'[6]BPT CIRCLE'!AC126</f>
        <v>72873</v>
      </c>
      <c r="AB126" s="260">
        <f>'[6]RKL CIRCLE'!AD126+'[6]BRL CIRCLE'!AD126+'[6]BGH CIRCLE'!AD126+'[6]BGR CIRCLE'!AD126+'[6]BPT CIRCLE'!AD126</f>
        <v>18344</v>
      </c>
      <c r="AC126" s="260">
        <f>'[6]RKL CIRCLE'!AD126+'[6]BRL CIRCLE'!AD126+'[6]BGH CIRCLE'!AD126+'[6]BGR CIRCLE'!AD126+'[6]BPT CIRCLE'!AD126</f>
        <v>18344</v>
      </c>
      <c r="AD126" s="260">
        <f>'[6]RKL CIRCLE'!AE126+'[6]BRL CIRCLE'!AE126+'[6]BGH CIRCLE'!AE126+'[6]BGR CIRCLE'!AE126+'[6]BPT CIRCLE'!AE126</f>
        <v>15234</v>
      </c>
      <c r="AE126" s="260">
        <f t="shared" si="72"/>
        <v>15234</v>
      </c>
      <c r="AF126" s="258">
        <f>'[6]RKL CIRCLE'!AF126+'[6]BRL CIRCLE'!AF126+'[6]BGH CIRCLE'!AF126+'[6]BGR CIRCLE'!AF126+'[6]BPT CIRCLE'!AF126</f>
        <v>15214</v>
      </c>
      <c r="AG126" s="258">
        <f>'[6]RKL CIRCLE'!AG126+'[6]BRL CIRCLE'!AG126+'[6]BGH CIRCLE'!AG126+'[6]BGR CIRCLE'!AG126+'[6]BPT CIRCLE'!AG126</f>
        <v>16770</v>
      </c>
      <c r="AH126" s="258">
        <f t="shared" si="69"/>
        <v>16770</v>
      </c>
      <c r="AI126" s="258">
        <f>'[6]RKL CIRCLE'!AH126+'[6]BRL CIRCLE'!AH126+'[6]BGH CIRCLE'!AH126+'[6]BGR CIRCLE'!AH126+'[6]BPT CIRCLE'!AH126</f>
        <v>0</v>
      </c>
      <c r="AJ126" s="258">
        <f>'[6]RKL CIRCLE'!AI126+'[6]BRL CIRCLE'!AI126+'[6]BGH CIRCLE'!AI126+'[6]BGR CIRCLE'!AI126+'[6]BPT CIRCLE'!AI126</f>
        <v>0</v>
      </c>
      <c r="AK126" s="258">
        <f t="shared" si="70"/>
        <v>0</v>
      </c>
      <c r="AL126" s="258">
        <f>'[6]RKL CIRCLE'!AJ126+'[6]BRL CIRCLE'!AJ126+'[6]BGH CIRCLE'!AJ126+'[6]BGR CIRCLE'!AJ126+'[6]BPT CIRCLE'!AJ126</f>
        <v>0</v>
      </c>
      <c r="AM126" s="258">
        <v>0</v>
      </c>
      <c r="AN126" s="258">
        <v>0</v>
      </c>
      <c r="AO126" s="258">
        <v>0</v>
      </c>
      <c r="AP126" s="258">
        <v>0</v>
      </c>
      <c r="AQ126" s="258">
        <v>0</v>
      </c>
      <c r="AR126" s="258">
        <f>'[6]RKL CIRCLE'!AO126+'[6]BRL CIRCLE'!AO126+'[6]BGH CIRCLE'!AO126+'[6]BGR CIRCLE'!AO126+'[6]BPT CIRCLE'!AO126</f>
        <v>0</v>
      </c>
      <c r="AS126" s="258">
        <f>'[6]RKL CIRCLE'!AP126+'[6]BRL CIRCLE'!AP126+'[6]BGH CIRCLE'!AP126+'[6]BGR CIRCLE'!AP126+'[6]BPT CIRCLE'!AP126</f>
        <v>0</v>
      </c>
      <c r="AT126" s="261"/>
      <c r="AU126" s="261"/>
      <c r="AV126" s="261"/>
      <c r="AW126" s="261"/>
      <c r="AX126" s="261"/>
    </row>
    <row r="127" spans="1:61">
      <c r="A127" s="257" t="s">
        <v>171</v>
      </c>
      <c r="B127" s="258">
        <f>'[6]RKL CIRCLE'!C116+'[6]BRL CIRCLE'!C116+'[6]BGH CIRCLE'!C116+'[6]BGR CIRCLE'!C116+'[6]BPT CIRCLE'!C116</f>
        <v>0</v>
      </c>
      <c r="C127" s="258">
        <f>'[6]RKL CIRCLE'!D116+'[6]BRL CIRCLE'!D116+'[6]BGH CIRCLE'!D116+'[6]BGR CIRCLE'!D116+'[6]BPT CIRCLE'!D116</f>
        <v>0</v>
      </c>
      <c r="D127" s="258">
        <f>'[6]RKL CIRCLE'!E116+'[6]BRL CIRCLE'!E116+'[6]BGH CIRCLE'!E116+'[6]BGR CIRCLE'!E116+'[6]BPT CIRCLE'!E116</f>
        <v>0</v>
      </c>
      <c r="E127" s="258">
        <f>'[6]RKL CIRCLE'!F116+'[6]BRL CIRCLE'!F116+'[6]BGH CIRCLE'!F116+'[6]BGR CIRCLE'!F116+'[6]BPT CIRCLE'!F116</f>
        <v>0</v>
      </c>
      <c r="F127" s="258">
        <f>'[6]RKL CIRCLE'!G116+'[6]BRL CIRCLE'!G116+'[6]BGH CIRCLE'!G116+'[6]BGR CIRCLE'!G116+'[6]BPT CIRCLE'!G116</f>
        <v>0</v>
      </c>
      <c r="G127" s="258">
        <f>'[6]RKL CIRCLE'!H116+'[6]BRL CIRCLE'!H116+'[6]BGH CIRCLE'!H116+'[6]BGR CIRCLE'!H116+'[6]BPT CIRCLE'!H116</f>
        <v>0</v>
      </c>
      <c r="H127" s="258">
        <f>'[6]RKL CIRCLE'!I116+'[6]BRL CIRCLE'!I116+'[6]BGH CIRCLE'!I116+'[6]BGR CIRCLE'!I116+'[6]BPT CIRCLE'!I116</f>
        <v>0</v>
      </c>
      <c r="I127" s="258">
        <f>'[6]RKL CIRCLE'!J116+'[6]BRL CIRCLE'!J116+'[6]BGH CIRCLE'!J116+'[6]BGR CIRCLE'!J116+'[6]BPT CIRCLE'!J116</f>
        <v>0</v>
      </c>
      <c r="J127" s="258">
        <f>'[6]RKL CIRCLE'!K116+'[6]BRL CIRCLE'!K116+'[6]BGH CIRCLE'!K116+'[6]BGR CIRCLE'!K116+'[6]BPT CIRCLE'!K116</f>
        <v>0</v>
      </c>
      <c r="K127" s="258">
        <f>'[6]RKL CIRCLE'!L116+'[6]BRL CIRCLE'!L116+'[6]BGH CIRCLE'!L116+'[6]BGR CIRCLE'!L116+'[6]BPT CIRCLE'!L116</f>
        <v>0</v>
      </c>
      <c r="L127" s="258">
        <f>'[6]RKL CIRCLE'!M116+'[6]BRL CIRCLE'!M116+'[6]BGH CIRCLE'!M116+'[6]BGR CIRCLE'!M116+'[6]BPT CIRCLE'!M116</f>
        <v>0</v>
      </c>
      <c r="M127" s="258">
        <f>'[6]RKL CIRCLE'!N116+'[6]BRL CIRCLE'!N116+'[6]BGH CIRCLE'!N116+'[6]BGR CIRCLE'!N116+'[6]BPT CIRCLE'!N116</f>
        <v>0</v>
      </c>
      <c r="N127" s="258">
        <f>'[6]RKL CIRCLE'!O116+'[6]BRL CIRCLE'!O116+'[6]BGH CIRCLE'!O116+'[6]BGR CIRCLE'!O116+'[6]BPT CIRCLE'!O116</f>
        <v>0</v>
      </c>
      <c r="O127" s="258">
        <f>'[6]RKL CIRCLE'!P116+'[6]BRL CIRCLE'!P116+'[6]BGH CIRCLE'!P116+'[6]BGR CIRCLE'!P116+'[6]BPT CIRCLE'!P116</f>
        <v>0</v>
      </c>
      <c r="P127" s="258">
        <f>'[6]RKL CIRCLE'!Q116+'[6]BRL CIRCLE'!Q116+'[6]BGH CIRCLE'!Q116+'[6]BGR CIRCLE'!Q116+'[6]BPT CIRCLE'!Q116</f>
        <v>0</v>
      </c>
      <c r="Q127" s="258">
        <f>'[6]RKL CIRCLE'!R116+'[6]BRL CIRCLE'!R116+'[6]BGH CIRCLE'!R116+'[6]BGR CIRCLE'!R116+'[6]BPT CIRCLE'!R116</f>
        <v>0</v>
      </c>
      <c r="R127" s="258">
        <f>'[6]RKL CIRCLE'!S116+'[6]BRL CIRCLE'!S116+'[6]BGH CIRCLE'!S116+'[6]BGR CIRCLE'!S116+'[6]BPT CIRCLE'!S116</f>
        <v>0</v>
      </c>
      <c r="S127" s="258">
        <f>'[6]RKL CIRCLE'!T116+'[6]BRL CIRCLE'!T116+'[6]BGH CIRCLE'!T116+'[6]BGR CIRCLE'!T116+'[6]BPT CIRCLE'!T116</f>
        <v>0</v>
      </c>
      <c r="T127" s="260">
        <f>'[6]RKL CIRCLE'!U127+'[6]BRL CIRCLE'!U127+'[6]BGH CIRCLE'!U127+'[6]BGR CIRCLE'!U127+'[6]BPT CIRCLE'!U127</f>
        <v>103116</v>
      </c>
      <c r="U127" s="260">
        <f>'[6]RKL CIRCLE'!V127+'[6]BRL CIRCLE'!V127+'[6]BGH CIRCLE'!V127+'[6]BGR CIRCLE'!V127+'[6]BPT CIRCLE'!V127</f>
        <v>115119</v>
      </c>
      <c r="V127" s="260">
        <f>'[6]RKL CIRCLE'!W127+'[6]BRL CIRCLE'!W127+'[6]BGH CIRCLE'!W127+'[6]BGR CIRCLE'!W127+'[6]BPT CIRCLE'!W127</f>
        <v>141781</v>
      </c>
      <c r="W127" s="260">
        <f>'[6]RKL CIRCLE'!X127+'[6]BRL CIRCLE'!X127+'[6]BGH CIRCLE'!X127+'[6]BGR CIRCLE'!X127+'[6]BPT CIRCLE'!X127</f>
        <v>118079</v>
      </c>
      <c r="X127" s="272">
        <f>'[6]RKL CIRCLE'!Y127+'[6]BRL CIRCLE'!Y127+'[6]BGH CIRCLE'!Y127+'[6]BGR CIRCLE'!Y127+'[6]BPT CIRCLE'!Y127</f>
        <v>157213</v>
      </c>
      <c r="Y127" s="260">
        <f t="shared" si="68"/>
        <v>157213</v>
      </c>
      <c r="Z127" s="260">
        <f>'[6]RKL CIRCLE'!AA127+'[6]BRL CIRCLE'!AA127+'[6]BGH CIRCLE'!AA127+'[6]BGR CIRCLE'!AA127+'[6]BPT CIRCLE'!AA127</f>
        <v>199526</v>
      </c>
      <c r="AA127" s="260">
        <f>'[6]RKL CIRCLE'!AC127+'[6]BRL CIRCLE'!AC127+'[6]BGH CIRCLE'!AC127+'[6]BGR CIRCLE'!AC127+'[6]BPT CIRCLE'!AC127</f>
        <v>231169</v>
      </c>
      <c r="AB127" s="260">
        <f>'[6]RKL CIRCLE'!AD127+'[6]BRL CIRCLE'!AD127+'[6]BGH CIRCLE'!AD127+'[6]BGR CIRCLE'!AD127+'[6]BPT CIRCLE'!AD127</f>
        <v>77302</v>
      </c>
      <c r="AC127" s="260">
        <f>'[6]RKL CIRCLE'!AD127+'[6]BRL CIRCLE'!AD127+'[6]BGH CIRCLE'!AD127+'[6]BGR CIRCLE'!AD127+'[6]BPT CIRCLE'!AD127</f>
        <v>77302</v>
      </c>
      <c r="AD127" s="260">
        <f>'[6]RKL CIRCLE'!AE127+'[6]BRL CIRCLE'!AE127+'[6]BGH CIRCLE'!AE127+'[6]BGR CIRCLE'!AE127+'[6]BPT CIRCLE'!AE127</f>
        <v>74190</v>
      </c>
      <c r="AE127" s="260">
        <f t="shared" si="72"/>
        <v>74190</v>
      </c>
      <c r="AF127" s="258">
        <f>'[6]RKL CIRCLE'!AF127+'[6]BRL CIRCLE'!AF127+'[6]BGH CIRCLE'!AF127+'[6]BGR CIRCLE'!AF127+'[6]BPT CIRCLE'!AF127</f>
        <v>75684</v>
      </c>
      <c r="AG127" s="258">
        <f>'[6]RKL CIRCLE'!AG127+'[6]BRL CIRCLE'!AG127+'[6]BGH CIRCLE'!AG127+'[6]BGR CIRCLE'!AG127+'[6]BPT CIRCLE'!AG127</f>
        <v>80200</v>
      </c>
      <c r="AH127" s="258">
        <f t="shared" si="69"/>
        <v>80200</v>
      </c>
      <c r="AI127" s="258">
        <f>'[6]RKL CIRCLE'!AH127+'[6]BRL CIRCLE'!AH127+'[6]BGH CIRCLE'!AH127+'[6]BGR CIRCLE'!AH127+'[6]BPT CIRCLE'!AH127</f>
        <v>483999</v>
      </c>
      <c r="AJ127" s="258">
        <f>'[6]RKL CIRCLE'!AI127+'[6]BRL CIRCLE'!AI127+'[6]BGH CIRCLE'!AI127+'[6]BGR CIRCLE'!AI127+'[6]BPT CIRCLE'!AI127</f>
        <v>613736</v>
      </c>
      <c r="AK127" s="258">
        <f t="shared" si="70"/>
        <v>613736</v>
      </c>
      <c r="AL127" s="258">
        <f>'[6]RKL CIRCLE'!AJ127+'[6]BRL CIRCLE'!AJ127+'[6]BGH CIRCLE'!AJ127+'[6]BGR CIRCLE'!AJ127+'[6]BPT CIRCLE'!AJ127</f>
        <v>797735</v>
      </c>
      <c r="AM127" s="258">
        <f>AM122+AM124</f>
        <v>657922</v>
      </c>
      <c r="AN127" s="258">
        <f t="shared" si="71"/>
        <v>657922</v>
      </c>
      <c r="AO127" s="258">
        <f>AN122+AN124</f>
        <v>657922</v>
      </c>
      <c r="AP127" s="258">
        <f>AP122+AP124</f>
        <v>950969</v>
      </c>
      <c r="AQ127" s="258">
        <f>AP127</f>
        <v>950969</v>
      </c>
      <c r="AR127" s="258">
        <f>'[6]RKL CIRCLE'!AO127+'[6]BRL CIRCLE'!AO127+'[6]BGH CIRCLE'!AO127+'[6]BGR CIRCLE'!AO127+'[6]BPT CIRCLE'!AO127</f>
        <v>962774</v>
      </c>
      <c r="AS127" s="258">
        <f>'[6]RKL CIRCLE'!AP127+'[6]BRL CIRCLE'!AP127+'[6]BGH CIRCLE'!AP127+'[6]BGR CIRCLE'!AP127+'[6]BPT CIRCLE'!AP127</f>
        <v>0</v>
      </c>
      <c r="AT127" s="261"/>
      <c r="AU127" s="261"/>
      <c r="AV127" s="261"/>
      <c r="AW127" s="261"/>
      <c r="AX127" s="261"/>
    </row>
    <row r="128" spans="1:61">
      <c r="A128" s="257"/>
      <c r="B128" s="258"/>
      <c r="C128" s="258"/>
      <c r="D128" s="258"/>
      <c r="E128" s="258"/>
      <c r="F128" s="258"/>
      <c r="G128" s="258"/>
      <c r="H128" s="258"/>
      <c r="I128" s="258"/>
      <c r="J128" s="258"/>
      <c r="K128" s="258"/>
      <c r="L128" s="258"/>
      <c r="M128" s="258"/>
      <c r="N128" s="258"/>
      <c r="O128" s="258"/>
      <c r="P128" s="258"/>
      <c r="Q128" s="258"/>
      <c r="R128" s="258"/>
      <c r="S128" s="258"/>
      <c r="T128" s="260"/>
      <c r="U128" s="260"/>
      <c r="V128" s="260"/>
      <c r="W128" s="260"/>
      <c r="X128" s="275"/>
      <c r="Y128" s="260"/>
      <c r="Z128" s="260"/>
      <c r="AA128" s="260"/>
      <c r="AB128" s="260"/>
      <c r="AC128" s="260"/>
      <c r="AD128" s="260"/>
      <c r="AE128" s="260"/>
      <c r="AF128" s="275"/>
      <c r="AI128" s="275"/>
      <c r="AJ128" s="275"/>
      <c r="AT128" s="261"/>
    </row>
    <row r="129" spans="1:53" ht="33.75">
      <c r="A129" s="296" t="s">
        <v>349</v>
      </c>
      <c r="B129" s="258">
        <f>'[6]RKL CIRCLE'!C123+'[6]BRL CIRCLE'!C123+'[6]BGH CIRCLE'!C123+'[6]BGR CIRCLE'!C123+'[6]BPT CIRCLE'!C123</f>
        <v>0</v>
      </c>
      <c r="C129" s="258">
        <f>'[6]RKL CIRCLE'!D123+'[6]BRL CIRCLE'!D123+'[6]BGH CIRCLE'!D123+'[6]BGR CIRCLE'!D123+'[6]BPT CIRCLE'!D123</f>
        <v>0</v>
      </c>
      <c r="D129" s="258">
        <f>'[6]RKL CIRCLE'!E123+'[6]BRL CIRCLE'!E123+'[6]BGH CIRCLE'!E123+'[6]BGR CIRCLE'!E123+'[6]BPT CIRCLE'!E123</f>
        <v>0</v>
      </c>
      <c r="E129" s="258">
        <f>'[6]RKL CIRCLE'!F123+'[6]BRL CIRCLE'!F123+'[6]BGH CIRCLE'!F123+'[6]BGR CIRCLE'!F123+'[6]BPT CIRCLE'!F123</f>
        <v>0</v>
      </c>
      <c r="F129" s="258">
        <f>'[6]RKL CIRCLE'!G123+'[6]BRL CIRCLE'!G123+'[6]BGH CIRCLE'!G123+'[6]BGR CIRCLE'!G123+'[6]BPT CIRCLE'!G123</f>
        <v>0</v>
      </c>
      <c r="G129" s="258">
        <f>'[6]RKL CIRCLE'!H123+'[6]BRL CIRCLE'!H123+'[6]BGH CIRCLE'!H123+'[6]BGR CIRCLE'!H123+'[6]BPT CIRCLE'!H123</f>
        <v>0</v>
      </c>
      <c r="H129" s="258">
        <f>'[6]RKL CIRCLE'!I123+'[6]BRL CIRCLE'!I123+'[6]BGH CIRCLE'!I123+'[6]BGR CIRCLE'!I123+'[6]BPT CIRCLE'!I123</f>
        <v>0</v>
      </c>
      <c r="I129" s="258">
        <f>'[6]RKL CIRCLE'!J123+'[6]BRL CIRCLE'!J123+'[6]BGH CIRCLE'!J123+'[6]BGR CIRCLE'!J123+'[6]BPT CIRCLE'!J123</f>
        <v>0</v>
      </c>
      <c r="J129" s="258">
        <f>'[6]RKL CIRCLE'!K123+'[6]BRL CIRCLE'!K123+'[6]BGH CIRCLE'!K123+'[6]BGR CIRCLE'!K123+'[6]BPT CIRCLE'!K123</f>
        <v>0</v>
      </c>
      <c r="K129" s="258">
        <f>'[6]RKL CIRCLE'!L123+'[6]BRL CIRCLE'!L123+'[6]BGH CIRCLE'!L123+'[6]BGR CIRCLE'!L123+'[6]BPT CIRCLE'!L123</f>
        <v>0</v>
      </c>
      <c r="L129" s="258">
        <f>'[6]RKL CIRCLE'!M123+'[6]BRL CIRCLE'!M123+'[6]BGH CIRCLE'!M123+'[6]BGR CIRCLE'!M123+'[6]BPT CIRCLE'!M123</f>
        <v>0</v>
      </c>
      <c r="M129" s="258">
        <f>'[6]RKL CIRCLE'!N123+'[6]BRL CIRCLE'!N123+'[6]BGH CIRCLE'!N123+'[6]BGR CIRCLE'!N123+'[6]BPT CIRCLE'!N123</f>
        <v>0</v>
      </c>
      <c r="N129" s="258">
        <f>'[6]RKL CIRCLE'!O123+'[6]BRL CIRCLE'!O123+'[6]BGH CIRCLE'!O123+'[6]BGR CIRCLE'!O123+'[6]BPT CIRCLE'!O123</f>
        <v>0</v>
      </c>
      <c r="O129" s="258">
        <f>'[6]RKL CIRCLE'!P123+'[6]BRL CIRCLE'!P123+'[6]BGH CIRCLE'!P123+'[6]BGR CIRCLE'!P123+'[6]BPT CIRCLE'!P123</f>
        <v>0</v>
      </c>
      <c r="P129" s="258">
        <f>'[6]RKL CIRCLE'!Q123+'[6]BRL CIRCLE'!Q123+'[6]BGH CIRCLE'!Q123+'[6]BGR CIRCLE'!Q123+'[6]BPT CIRCLE'!Q123</f>
        <v>0</v>
      </c>
      <c r="Q129" s="258">
        <f>'[6]RKL CIRCLE'!R123+'[6]BRL CIRCLE'!R123+'[6]BGH CIRCLE'!R123+'[6]BGR CIRCLE'!R123+'[6]BPT CIRCLE'!R123</f>
        <v>0</v>
      </c>
      <c r="R129" s="258">
        <f>'[6]RKL CIRCLE'!S123+'[6]BRL CIRCLE'!S123+'[6]BGH CIRCLE'!S123+'[6]BGR CIRCLE'!S123+'[6]BPT CIRCLE'!S123</f>
        <v>0</v>
      </c>
      <c r="S129" s="258">
        <f>'[6]RKL CIRCLE'!T123+'[6]BRL CIRCLE'!T123+'[6]BGH CIRCLE'!T123+'[6]BGR CIRCLE'!T123+'[6]BPT CIRCLE'!T123</f>
        <v>0</v>
      </c>
      <c r="T129" s="260"/>
      <c r="U129" s="256" t="s">
        <v>403</v>
      </c>
      <c r="V129" s="256" t="s">
        <v>402</v>
      </c>
      <c r="W129" s="256" t="s">
        <v>401</v>
      </c>
      <c r="X129" s="256" t="s">
        <v>400</v>
      </c>
      <c r="Y129" s="255" t="s">
        <v>399</v>
      </c>
      <c r="Z129" s="255" t="s">
        <v>398</v>
      </c>
      <c r="AA129" s="255" t="s">
        <v>397</v>
      </c>
      <c r="AB129" s="255" t="s">
        <v>396</v>
      </c>
      <c r="AC129" s="255" t="s">
        <v>395</v>
      </c>
      <c r="AD129" s="255" t="s">
        <v>394</v>
      </c>
      <c r="AE129" s="256" t="s">
        <v>393</v>
      </c>
      <c r="AF129" s="256" t="s">
        <v>392</v>
      </c>
      <c r="AG129" s="256" t="s">
        <v>391</v>
      </c>
      <c r="AH129" s="256" t="s">
        <v>391</v>
      </c>
      <c r="AI129" s="256" t="s">
        <v>390</v>
      </c>
      <c r="AJ129" s="256" t="s">
        <v>376</v>
      </c>
      <c r="AK129" s="256" t="s">
        <v>376</v>
      </c>
      <c r="AL129" s="256" t="s">
        <v>377</v>
      </c>
      <c r="AM129" s="256" t="s">
        <v>389</v>
      </c>
      <c r="AN129" s="256" t="s">
        <v>389</v>
      </c>
      <c r="AO129" s="256" t="s">
        <v>467</v>
      </c>
      <c r="AP129" s="256" t="s">
        <v>463</v>
      </c>
      <c r="AQ129" s="256" t="s">
        <v>463</v>
      </c>
      <c r="AR129" s="256" t="s">
        <v>468</v>
      </c>
      <c r="AS129" s="256" t="s">
        <v>469</v>
      </c>
      <c r="AT129" s="261"/>
      <c r="AU129" s="256"/>
      <c r="AV129" s="256"/>
      <c r="AW129" s="256"/>
      <c r="AX129" s="256"/>
    </row>
    <row r="130" spans="1:53">
      <c r="A130" s="283" t="s">
        <v>350</v>
      </c>
      <c r="B130" s="258">
        <f>'[6]RKL CIRCLE'!C124+'[6]BRL CIRCLE'!C124+'[6]BGH CIRCLE'!C124+'[6]BGR CIRCLE'!C124+'[6]BPT CIRCLE'!C124</f>
        <v>0</v>
      </c>
      <c r="C130" s="258">
        <f>'[6]RKL CIRCLE'!D124+'[6]BRL CIRCLE'!D124+'[6]BGH CIRCLE'!D124+'[6]BGR CIRCLE'!D124+'[6]BPT CIRCLE'!D124</f>
        <v>0</v>
      </c>
      <c r="D130" s="258">
        <f>'[6]RKL CIRCLE'!E124+'[6]BRL CIRCLE'!E124+'[6]BGH CIRCLE'!E124+'[6]BGR CIRCLE'!E124+'[6]BPT CIRCLE'!E124</f>
        <v>0</v>
      </c>
      <c r="E130" s="258">
        <f>'[6]RKL CIRCLE'!F124+'[6]BRL CIRCLE'!F124+'[6]BGH CIRCLE'!F124+'[6]BGR CIRCLE'!F124+'[6]BPT CIRCLE'!F124</f>
        <v>0</v>
      </c>
      <c r="F130" s="258">
        <f>'[6]RKL CIRCLE'!G124+'[6]BRL CIRCLE'!G124+'[6]BGH CIRCLE'!G124+'[6]BGR CIRCLE'!G124+'[6]BPT CIRCLE'!G124</f>
        <v>0</v>
      </c>
      <c r="G130" s="258">
        <f>'[6]RKL CIRCLE'!H124+'[6]BRL CIRCLE'!H124+'[6]BGH CIRCLE'!H124+'[6]BGR CIRCLE'!H124+'[6]BPT CIRCLE'!H124</f>
        <v>0</v>
      </c>
      <c r="H130" s="258">
        <f>'[6]RKL CIRCLE'!I124+'[6]BRL CIRCLE'!I124+'[6]BGH CIRCLE'!I124+'[6]BGR CIRCLE'!I124+'[6]BPT CIRCLE'!I124</f>
        <v>0</v>
      </c>
      <c r="I130" s="258">
        <f>'[6]RKL CIRCLE'!J124+'[6]BRL CIRCLE'!J124+'[6]BGH CIRCLE'!J124+'[6]BGR CIRCLE'!J124+'[6]BPT CIRCLE'!J124</f>
        <v>0</v>
      </c>
      <c r="J130" s="258">
        <f>'[6]RKL CIRCLE'!K124+'[6]BRL CIRCLE'!K124+'[6]BGH CIRCLE'!K124+'[6]BGR CIRCLE'!K124+'[6]BPT CIRCLE'!K124</f>
        <v>0</v>
      </c>
      <c r="K130" s="258">
        <f>'[6]RKL CIRCLE'!L124+'[6]BRL CIRCLE'!L124+'[6]BGH CIRCLE'!L124+'[6]BGR CIRCLE'!L124+'[6]BPT CIRCLE'!L124</f>
        <v>0</v>
      </c>
      <c r="L130" s="258">
        <f>'[6]RKL CIRCLE'!M124+'[6]BRL CIRCLE'!M124+'[6]BGH CIRCLE'!M124+'[6]BGR CIRCLE'!M124+'[6]BPT CIRCLE'!M124</f>
        <v>0</v>
      </c>
      <c r="M130" s="258">
        <f>'[6]RKL CIRCLE'!N124+'[6]BRL CIRCLE'!N124+'[6]BGH CIRCLE'!N124+'[6]BGR CIRCLE'!N124+'[6]BPT CIRCLE'!N124</f>
        <v>0</v>
      </c>
      <c r="N130" s="258">
        <f>'[6]RKL CIRCLE'!O124+'[6]BRL CIRCLE'!O124+'[6]BGH CIRCLE'!O124+'[6]BGR CIRCLE'!O124+'[6]BPT CIRCLE'!O124</f>
        <v>0</v>
      </c>
      <c r="O130" s="258">
        <f>'[6]RKL CIRCLE'!P124+'[6]BRL CIRCLE'!P124+'[6]BGH CIRCLE'!P124+'[6]BGR CIRCLE'!P124+'[6]BPT CIRCLE'!P124</f>
        <v>0</v>
      </c>
      <c r="P130" s="258">
        <f>'[6]RKL CIRCLE'!Q124+'[6]BRL CIRCLE'!Q124+'[6]BGH CIRCLE'!Q124+'[6]BGR CIRCLE'!Q124+'[6]BPT CIRCLE'!Q124</f>
        <v>0</v>
      </c>
      <c r="Q130" s="258">
        <f>'[6]RKL CIRCLE'!R124+'[6]BRL CIRCLE'!R124+'[6]BGH CIRCLE'!R124+'[6]BGR CIRCLE'!R124+'[6]BPT CIRCLE'!R124</f>
        <v>0</v>
      </c>
      <c r="R130" s="258">
        <f>'[6]RKL CIRCLE'!S124+'[6]BRL CIRCLE'!S124+'[6]BGH CIRCLE'!S124+'[6]BGR CIRCLE'!S124+'[6]BPT CIRCLE'!S124</f>
        <v>0</v>
      </c>
      <c r="S130" s="258">
        <f>'[6]RKL CIRCLE'!T124+'[6]BRL CIRCLE'!T124+'[6]BGH CIRCLE'!T124+'[6]BGR CIRCLE'!T124+'[6]BPT CIRCLE'!T124</f>
        <v>0</v>
      </c>
      <c r="T130" s="260">
        <v>19</v>
      </c>
      <c r="U130" s="260">
        <f>'[6]RKL CIRCLE'!V130+'[6]BRL CIRCLE'!V130+'[6]BGH CIRCLE'!V130+'[6]BGR CIRCLE'!V130+'[6]BPT CIRCLE'!V130</f>
        <v>10</v>
      </c>
      <c r="V130" s="260">
        <f>'[6]RKL CIRCLE'!W130+'[6]BRL CIRCLE'!W130+'[6]BGH CIRCLE'!W130+'[6]BGR CIRCLE'!W130+'[6]BPT CIRCLE'!W130</f>
        <v>13</v>
      </c>
      <c r="W130" s="260">
        <f>'[6]RKL CIRCLE'!X130+'[6]BRL CIRCLE'!X130+'[6]BGH CIRCLE'!X130+'[6]BGR CIRCLE'!X130+'[6]BPT CIRCLE'!X130</f>
        <v>17</v>
      </c>
      <c r="X130" s="272">
        <f>'[6]RKL CIRCLE'!Y130+'[6]BRL CIRCLE'!Y130+'[6]BGH CIRCLE'!Y130+'[6]BGR CIRCLE'!Y130+'[6]BPT CIRCLE'!Y130</f>
        <v>11</v>
      </c>
      <c r="Y130" s="260">
        <f>W130+X130</f>
        <v>28</v>
      </c>
      <c r="Z130" s="260">
        <f>'[6]RKL CIRCLE'!AA130+'[6]BRL CIRCLE'!AA130+'[6]BGH CIRCLE'!AA130+'[6]BGR CIRCLE'!AA130+'[6]BPT CIRCLE'!AA130</f>
        <v>19</v>
      </c>
      <c r="AA130" s="260">
        <f>'[6]RKL CIRCLE'!AC130+'[6]BRL CIRCLE'!AC130+'[6]BGH CIRCLE'!AC130+'[6]BGR CIRCLE'!AC130+'[6]BPT CIRCLE'!AC130</f>
        <v>8</v>
      </c>
      <c r="AB130" s="260">
        <f>Z130+AA130</f>
        <v>27</v>
      </c>
      <c r="AC130" s="260">
        <f>'[6]RKL CIRCLE'!AD130+'[6]BRL CIRCLE'!AD130+'[6]BGH CIRCLE'!AD130+'[6]BGR CIRCLE'!AD130+'[6]BPT CIRCLE'!AD130</f>
        <v>24</v>
      </c>
      <c r="AD130" s="260">
        <f>'[6]RKL CIRCLE'!AE130+'[6]BRL CIRCLE'!AE130+'[6]BGH CIRCLE'!AE130+'[6]BGR CIRCLE'!AE130+'[6]BPT CIRCLE'!AE130</f>
        <v>5</v>
      </c>
      <c r="AE130" s="260">
        <f>AC130+AD130</f>
        <v>29</v>
      </c>
      <c r="AF130" s="258">
        <f>'[6]RKL CIRCLE'!AF130+'[6]BRL CIRCLE'!AF130+'[6]BGH CIRCLE'!AF130+'[6]BGR CIRCLE'!AF130+'[6]BPT CIRCLE'!AF130</f>
        <v>18</v>
      </c>
      <c r="AG130" s="258">
        <f>'[6]RKL CIRCLE'!AG130+'[6]BRL CIRCLE'!AG130+'[6]BGH CIRCLE'!AG130+'[6]BGR CIRCLE'!AG130+'[6]BPT CIRCLE'!AG130</f>
        <v>9</v>
      </c>
      <c r="AH130" s="258">
        <f>AG130+AF130</f>
        <v>27</v>
      </c>
      <c r="AI130" s="258">
        <f>'[6]RKL CIRCLE'!AH130+'[6]BRL CIRCLE'!AH130+'[6]BGH CIRCLE'!AH130+'[6]BGR CIRCLE'!AH130+'[6]BPT CIRCLE'!AH130</f>
        <v>24</v>
      </c>
      <c r="AJ130" s="258">
        <f>'[6]RKL CIRCLE'!AI130+'[6]BRL CIRCLE'!AI130+'[6]BGH CIRCLE'!AI130+'[6]BGR CIRCLE'!AI130+'[6]BPT CIRCLE'!AI130</f>
        <v>15</v>
      </c>
      <c r="AK130" s="258">
        <f>AJ130+AI130</f>
        <v>39</v>
      </c>
      <c r="AL130" s="258">
        <f>'[6]RKL CIRCLE'!AJ130+'[6]BRL CIRCLE'!AJ130+'[6]BGH CIRCLE'!AJ130+'[6]BGR CIRCLE'!AJ130+'[6]BPT CIRCLE'!AJ130</f>
        <v>12</v>
      </c>
      <c r="AM130" s="258">
        <f>'[6]RKL CIRCLE'!AL130+'[6]BRL CIRCLE'!AL130+'[6]BGH CIRCLE'!AL130+'[6]BGR CIRCLE'!AL130+'[6]BPT CIRCLE'!AL130</f>
        <v>14</v>
      </c>
      <c r="AN130" s="258">
        <f>AM130+AL130</f>
        <v>26</v>
      </c>
      <c r="AO130" s="258">
        <f>'[6]RKL CIRCLE'!AM130+'[6]BRL CIRCLE'!AM130+'[6]BGH CIRCLE'!AM130+'[6]BGR CIRCLE'!AM130+'[6]BPT CIRCLE'!AM130</f>
        <v>22</v>
      </c>
      <c r="AP130" s="258">
        <f>'[6]RKL CIRCLE'!AN130+'[6]BRL CIRCLE'!AN130+'[6]BGH CIRCLE'!AN130+'[6]BGR CIRCLE'!AN130+'[6]BPT CIRCLE'!AN130</f>
        <v>2</v>
      </c>
      <c r="AQ130" s="258">
        <f t="shared" ref="AQ130:AQ138" si="73">AO130+AP130</f>
        <v>24</v>
      </c>
      <c r="AR130" s="258">
        <f>'[6]RKL CIRCLE'!AO130+'[6]BRL CIRCLE'!AO130+'[6]BGH CIRCLE'!AO130+'[6]BGR CIRCLE'!AO130+'[6]BPT CIRCLE'!AO130</f>
        <v>10</v>
      </c>
      <c r="AS130" s="258">
        <f>'[6]RKL CIRCLE'!AP130+'[6]BRL CIRCLE'!AP130+'[6]BGH CIRCLE'!AP130+'[6]BGR CIRCLE'!AP130+'[6]BPT CIRCLE'!AP130</f>
        <v>23</v>
      </c>
      <c r="AT130" s="261"/>
      <c r="AU130" s="261"/>
      <c r="AV130" s="261"/>
      <c r="AW130" s="261"/>
      <c r="AX130" s="261"/>
    </row>
    <row r="131" spans="1:53">
      <c r="A131" s="257" t="s">
        <v>351</v>
      </c>
      <c r="B131" s="258"/>
      <c r="C131" s="258"/>
      <c r="D131" s="258"/>
      <c r="E131" s="258"/>
      <c r="F131" s="258"/>
      <c r="G131" s="258"/>
      <c r="H131" s="258"/>
      <c r="I131" s="258"/>
      <c r="J131" s="258"/>
      <c r="K131" s="258"/>
      <c r="L131" s="258"/>
      <c r="M131" s="258"/>
      <c r="N131" s="258"/>
      <c r="O131" s="258"/>
      <c r="P131" s="258"/>
      <c r="Q131" s="258"/>
      <c r="R131" s="258"/>
      <c r="S131" s="258"/>
      <c r="T131" s="260">
        <f>'[6]RKL CIRCLE'!U131+'[6]BRL CIRCLE'!U131+'[6]BGH CIRCLE'!U131+'[6]BGR CIRCLE'!U131+'[6]BPT CIRCLE'!U131</f>
        <v>1514</v>
      </c>
      <c r="U131" s="260">
        <f>'[6]RKL CIRCLE'!V131+'[6]BRL CIRCLE'!V131+'[6]BGH CIRCLE'!V131+'[6]BGR CIRCLE'!V131+'[6]BPT CIRCLE'!V131</f>
        <v>1693</v>
      </c>
      <c r="V131" s="260">
        <f>'[6]RKL CIRCLE'!W131+'[6]BRL CIRCLE'!W131+'[6]BGH CIRCLE'!W131+'[6]BGR CIRCLE'!W131+'[6]BPT CIRCLE'!W131</f>
        <v>1061</v>
      </c>
      <c r="W131" s="260">
        <f>'[6]RKL CIRCLE'!X131+'[6]BRL CIRCLE'!X131+'[6]BGH CIRCLE'!X131+'[6]BGR CIRCLE'!X131+'[6]BPT CIRCLE'!X131</f>
        <v>1300</v>
      </c>
      <c r="X131" s="272">
        <f>'[6]RKL CIRCLE'!Y131+'[6]BRL CIRCLE'!Y131+'[6]BGH CIRCLE'!Y131+'[6]BGR CIRCLE'!Y131+'[6]BPT CIRCLE'!Y131</f>
        <v>833</v>
      </c>
      <c r="Y131" s="260">
        <f t="shared" ref="Y131:Y138" si="74">W131+X131</f>
        <v>2133</v>
      </c>
      <c r="Z131" s="260">
        <f>'[6]RKL CIRCLE'!AA131+'[6]BRL CIRCLE'!AA131+'[6]BGH CIRCLE'!AA131+'[6]BGR CIRCLE'!AA131+'[6]BPT CIRCLE'!AA131</f>
        <v>1122</v>
      </c>
      <c r="AA131" s="260">
        <f>'[6]RKL CIRCLE'!AC131+'[6]BRL CIRCLE'!AC131+'[6]BGH CIRCLE'!AC131+'[6]BGR CIRCLE'!AC131+'[6]BPT CIRCLE'!AC131</f>
        <v>952</v>
      </c>
      <c r="AB131" s="260">
        <f t="shared" ref="AB131:AB138" si="75">Z131+AA131</f>
        <v>2074</v>
      </c>
      <c r="AC131" s="260">
        <f>'[6]RKL CIRCLE'!AD131+'[6]BRL CIRCLE'!AD131+'[6]BGH CIRCLE'!AD131+'[6]BGR CIRCLE'!AD131+'[6]BPT CIRCLE'!AD131</f>
        <v>1267</v>
      </c>
      <c r="AD131" s="260">
        <f>'[6]RKL CIRCLE'!AE131+'[6]BRL CIRCLE'!AE131+'[6]BGH CIRCLE'!AE131+'[6]BGR CIRCLE'!AE131+'[6]BPT CIRCLE'!AE131</f>
        <v>1001</v>
      </c>
      <c r="AE131" s="260">
        <f t="shared" ref="AE131:AE138" si="76">AC131+AD131</f>
        <v>2268</v>
      </c>
      <c r="AF131" s="258">
        <f>'[6]RKL CIRCLE'!AF131+'[6]BRL CIRCLE'!AF131+'[6]BGH CIRCLE'!AF131+'[6]BGR CIRCLE'!AF131+'[6]BPT CIRCLE'!AF131</f>
        <v>1422</v>
      </c>
      <c r="AG131" s="258">
        <f>'[6]RKL CIRCLE'!AG131+'[6]BRL CIRCLE'!AG131+'[6]BGH CIRCLE'!AG131+'[6]BGR CIRCLE'!AG131+'[6]BPT CIRCLE'!AG131</f>
        <v>1254</v>
      </c>
      <c r="AH131" s="258">
        <f>AF131+AG131</f>
        <v>2676</v>
      </c>
      <c r="AI131" s="258">
        <f>'[6]RKL CIRCLE'!AH131+'[6]BRL CIRCLE'!AH131+'[6]BGH CIRCLE'!AH131+'[6]BGR CIRCLE'!AH131+'[6]BPT CIRCLE'!AH131</f>
        <v>1493</v>
      </c>
      <c r="AJ131" s="258">
        <f>'[6]RKL CIRCLE'!AI131+'[6]BRL CIRCLE'!AI131+'[6]BGH CIRCLE'!AI131+'[6]BGR CIRCLE'!AI131+'[6]BPT CIRCLE'!AI131</f>
        <v>1181</v>
      </c>
      <c r="AK131" s="258">
        <f>AI131+AJ131</f>
        <v>2674</v>
      </c>
      <c r="AL131" s="258">
        <f>'[6]RKL CIRCLE'!AJ131+'[6]BRL CIRCLE'!AJ131+'[6]BGH CIRCLE'!AJ131+'[6]BGR CIRCLE'!AJ131+'[6]BPT CIRCLE'!AJ131</f>
        <v>1563</v>
      </c>
      <c r="AM131" s="258">
        <f>'[6]RKL CIRCLE'!AL131+'[6]BRL CIRCLE'!AL131+'[6]BGH CIRCLE'!AL131+'[6]BGR CIRCLE'!AL131+'[6]BPT CIRCLE'!AL131</f>
        <v>1392</v>
      </c>
      <c r="AN131" s="258">
        <f t="shared" ref="AN131:AN136" si="77">AL131+AM131</f>
        <v>2955</v>
      </c>
      <c r="AO131" s="258">
        <f>'[6]RKL CIRCLE'!AM131+'[6]BRL CIRCLE'!AM131+'[6]BGH CIRCLE'!AM131+'[6]BGR CIRCLE'!AM131+'[6]BPT CIRCLE'!AM131</f>
        <v>2026</v>
      </c>
      <c r="AP131" s="258">
        <f>'[6]RKL CIRCLE'!AN131+'[6]BRL CIRCLE'!AN131+'[6]BGH CIRCLE'!AN131+'[6]BGR CIRCLE'!AN131+'[6]BPT CIRCLE'!AN131</f>
        <v>1215</v>
      </c>
      <c r="AQ131" s="258">
        <f t="shared" si="73"/>
        <v>3241</v>
      </c>
      <c r="AR131" s="258">
        <f>'[6]RKL CIRCLE'!AO131+'[6]BRL CIRCLE'!AO131+'[6]BGH CIRCLE'!AO131+'[6]BGR CIRCLE'!AO131+'[6]BPT CIRCLE'!AO131</f>
        <v>969</v>
      </c>
      <c r="AS131" s="258">
        <f>'[6]RKL CIRCLE'!AP131+'[6]BRL CIRCLE'!AP131+'[6]BGH CIRCLE'!AP131+'[6]BGR CIRCLE'!AP131+'[6]BPT CIRCLE'!AP131</f>
        <v>1999</v>
      </c>
      <c r="AT131" s="261"/>
      <c r="AU131" s="261"/>
      <c r="AV131" s="261"/>
      <c r="AW131" s="261"/>
      <c r="AX131" s="261"/>
      <c r="BA131" s="219">
        <f>AM131+AN131</f>
        <v>4347</v>
      </c>
    </row>
    <row r="132" spans="1:53">
      <c r="A132" s="257" t="s">
        <v>352</v>
      </c>
      <c r="B132" s="258">
        <f>'[6]RKL CIRCLE'!C129+'[6]BRL CIRCLE'!C129+'[6]BGH CIRCLE'!C129+'[6]BGR CIRCLE'!C129+'[6]BPT CIRCLE'!C129</f>
        <v>0</v>
      </c>
      <c r="C132" s="258">
        <f>'[6]RKL CIRCLE'!D129+'[6]BRL CIRCLE'!D129+'[6]BGH CIRCLE'!D129+'[6]BGR CIRCLE'!D129+'[6]BPT CIRCLE'!D129</f>
        <v>0</v>
      </c>
      <c r="D132" s="258">
        <f>'[6]RKL CIRCLE'!E129+'[6]BRL CIRCLE'!E129+'[6]BGH CIRCLE'!E129+'[6]BGR CIRCLE'!E129+'[6]BPT CIRCLE'!E129</f>
        <v>0</v>
      </c>
      <c r="E132" s="258">
        <f>'[6]RKL CIRCLE'!F129+'[6]BRL CIRCLE'!F129+'[6]BGH CIRCLE'!F129+'[6]BGR CIRCLE'!F129+'[6]BPT CIRCLE'!F129</f>
        <v>0</v>
      </c>
      <c r="F132" s="258">
        <f>'[6]RKL CIRCLE'!G129+'[6]BRL CIRCLE'!G129+'[6]BGH CIRCLE'!G129+'[6]BGR CIRCLE'!G129+'[6]BPT CIRCLE'!G129</f>
        <v>0</v>
      </c>
      <c r="G132" s="258">
        <f>'[6]RKL CIRCLE'!H129+'[6]BRL CIRCLE'!H129+'[6]BGH CIRCLE'!H129+'[6]BGR CIRCLE'!H129+'[6]BPT CIRCLE'!H129</f>
        <v>0</v>
      </c>
      <c r="H132" s="258">
        <f>'[6]RKL CIRCLE'!I129+'[6]BRL CIRCLE'!I129+'[6]BGH CIRCLE'!I129+'[6]BGR CIRCLE'!I129+'[6]BPT CIRCLE'!I129</f>
        <v>0</v>
      </c>
      <c r="I132" s="258">
        <f>'[6]RKL CIRCLE'!J129+'[6]BRL CIRCLE'!J129+'[6]BGH CIRCLE'!J129+'[6]BGR CIRCLE'!J129+'[6]BPT CIRCLE'!J129</f>
        <v>0</v>
      </c>
      <c r="J132" s="258">
        <f>'[6]RKL CIRCLE'!K129+'[6]BRL CIRCLE'!K129+'[6]BGH CIRCLE'!K129+'[6]BGR CIRCLE'!K129+'[6]BPT CIRCLE'!K129</f>
        <v>0</v>
      </c>
      <c r="K132" s="258">
        <f>'[6]RKL CIRCLE'!L129+'[6]BRL CIRCLE'!L129+'[6]BGH CIRCLE'!L129+'[6]BGR CIRCLE'!L129+'[6]BPT CIRCLE'!L129</f>
        <v>0</v>
      </c>
      <c r="L132" s="258">
        <f>'[6]RKL CIRCLE'!M129+'[6]BRL CIRCLE'!M129+'[6]BGH CIRCLE'!M129+'[6]BGR CIRCLE'!M129+'[6]BPT CIRCLE'!M129</f>
        <v>0</v>
      </c>
      <c r="M132" s="258">
        <f>'[6]RKL CIRCLE'!N129+'[6]BRL CIRCLE'!N129+'[6]BGH CIRCLE'!N129+'[6]BGR CIRCLE'!N129+'[6]BPT CIRCLE'!N129</f>
        <v>0</v>
      </c>
      <c r="N132" s="258">
        <f>'[6]RKL CIRCLE'!O129+'[6]BRL CIRCLE'!O129+'[6]BGH CIRCLE'!O129+'[6]BGR CIRCLE'!O129+'[6]BPT CIRCLE'!O129</f>
        <v>0</v>
      </c>
      <c r="O132" s="258">
        <f>'[6]RKL CIRCLE'!P129+'[6]BRL CIRCLE'!P129+'[6]BGH CIRCLE'!P129+'[6]BGR CIRCLE'!P129+'[6]BPT CIRCLE'!P129</f>
        <v>0</v>
      </c>
      <c r="P132" s="258">
        <f>'[6]RKL CIRCLE'!Q129+'[6]BRL CIRCLE'!Q129+'[6]BGH CIRCLE'!Q129+'[6]BGR CIRCLE'!Q129+'[6]BPT CIRCLE'!Q129</f>
        <v>0</v>
      </c>
      <c r="Q132" s="258">
        <f>'[6]RKL CIRCLE'!R129+'[6]BRL CIRCLE'!R129+'[6]BGH CIRCLE'!R129+'[6]BGR CIRCLE'!R129+'[6]BPT CIRCLE'!R129</f>
        <v>0</v>
      </c>
      <c r="R132" s="258">
        <f>'[6]RKL CIRCLE'!S129+'[6]BRL CIRCLE'!S129+'[6]BGH CIRCLE'!S129+'[6]BGR CIRCLE'!S129+'[6]BPT CIRCLE'!S129</f>
        <v>0</v>
      </c>
      <c r="S132" s="258">
        <f>'[6]RKL CIRCLE'!T129+'[6]BRL CIRCLE'!T129+'[6]BGH CIRCLE'!T129+'[6]BGR CIRCLE'!T129+'[6]BPT CIRCLE'!T129</f>
        <v>0</v>
      </c>
      <c r="T132" s="277">
        <v>3.028</v>
      </c>
      <c r="U132" s="277">
        <v>3.3860000000000001</v>
      </c>
      <c r="V132" s="277">
        <v>2.1219999999999999</v>
      </c>
      <c r="W132" s="277">
        <f>V132/V131*W131</f>
        <v>2.6</v>
      </c>
      <c r="X132" s="279">
        <f>W132/W131*X131</f>
        <v>1.6659999999999999</v>
      </c>
      <c r="Y132" s="277">
        <f t="shared" si="74"/>
        <v>4.266</v>
      </c>
      <c r="Z132" s="277">
        <f>X132/X131*Z131*100</f>
        <v>224.40000000000003</v>
      </c>
      <c r="AA132" s="277">
        <f>Z132/Z131*AA131</f>
        <v>190.40000000000003</v>
      </c>
      <c r="AB132" s="277">
        <f t="shared" si="75"/>
        <v>414.80000000000007</v>
      </c>
      <c r="AC132" s="277">
        <f>1.94*100</f>
        <v>194</v>
      </c>
      <c r="AD132" s="277">
        <v>167.28800000000001</v>
      </c>
      <c r="AE132" s="277">
        <f t="shared" si="76"/>
        <v>361.28800000000001</v>
      </c>
      <c r="AF132" s="277">
        <v>328.714</v>
      </c>
      <c r="AG132" s="277">
        <v>329.714</v>
      </c>
      <c r="AH132" s="277">
        <f>AG132</f>
        <v>329.714</v>
      </c>
      <c r="AI132" s="258">
        <v>469.25</v>
      </c>
      <c r="AJ132" s="258">
        <v>470.25</v>
      </c>
      <c r="AK132" s="258">
        <f>AI132+AJ132</f>
        <v>939.5</v>
      </c>
      <c r="AL132" s="277">
        <f>AK132/AK131*AL131</f>
        <v>549.15426327599096</v>
      </c>
      <c r="AM132" s="277">
        <f>AL132/AL131*AM131</f>
        <v>489.07404637247561</v>
      </c>
      <c r="AN132" s="277">
        <f t="shared" si="77"/>
        <v>1038.2283096484666</v>
      </c>
      <c r="AO132" s="258">
        <f>27.66+50.04+36.16+61.62+48+56.7</f>
        <v>280.18</v>
      </c>
      <c r="AP132" s="277">
        <f>AN132/AN131*AP131</f>
        <v>426.88575168287207</v>
      </c>
      <c r="AQ132" s="277">
        <f t="shared" si="73"/>
        <v>707.06575168287213</v>
      </c>
      <c r="AR132" s="277">
        <f>AP132/AP131*AR131</f>
        <v>340.45456245325357</v>
      </c>
      <c r="AS132" s="277">
        <f>AQ132/AQ131*AS131</f>
        <v>436.10750929159559</v>
      </c>
      <c r="AT132" s="261"/>
      <c r="AU132" s="295"/>
      <c r="AV132" s="295"/>
      <c r="AW132" s="295"/>
      <c r="AX132" s="295"/>
    </row>
    <row r="133" spans="1:53">
      <c r="A133" s="257" t="s">
        <v>353</v>
      </c>
      <c r="B133" s="258">
        <f>'[6]RKL CIRCLE'!C130+'[6]BRL CIRCLE'!C130+'[6]BGH CIRCLE'!C130+'[6]BGR CIRCLE'!C130+'[6]BPT CIRCLE'!C130</f>
        <v>0</v>
      </c>
      <c r="C133" s="258">
        <f>'[6]RKL CIRCLE'!D130+'[6]BRL CIRCLE'!D130+'[6]BGH CIRCLE'!D130+'[6]BGR CIRCLE'!D130+'[6]BPT CIRCLE'!D130</f>
        <v>0</v>
      </c>
      <c r="D133" s="258">
        <f>'[6]RKL CIRCLE'!E130+'[6]BRL CIRCLE'!E130+'[6]BGH CIRCLE'!E130+'[6]BGR CIRCLE'!E130+'[6]BPT CIRCLE'!E130</f>
        <v>0</v>
      </c>
      <c r="E133" s="258">
        <f>'[6]RKL CIRCLE'!F130+'[6]BRL CIRCLE'!F130+'[6]BGH CIRCLE'!F130+'[6]BGR CIRCLE'!F130+'[6]BPT CIRCLE'!F130</f>
        <v>0</v>
      </c>
      <c r="F133" s="258">
        <f>'[6]RKL CIRCLE'!G130+'[6]BRL CIRCLE'!G130+'[6]BGH CIRCLE'!G130+'[6]BGR CIRCLE'!G130+'[6]BPT CIRCLE'!G130</f>
        <v>0</v>
      </c>
      <c r="G133" s="258">
        <f>'[6]RKL CIRCLE'!H130+'[6]BRL CIRCLE'!H130+'[6]BGH CIRCLE'!H130+'[6]BGR CIRCLE'!H130+'[6]BPT CIRCLE'!H130</f>
        <v>0</v>
      </c>
      <c r="H133" s="258">
        <f>'[6]RKL CIRCLE'!I130+'[6]BRL CIRCLE'!I130+'[6]BGH CIRCLE'!I130+'[6]BGR CIRCLE'!I130+'[6]BPT CIRCLE'!I130</f>
        <v>0</v>
      </c>
      <c r="I133" s="258">
        <f>'[6]RKL CIRCLE'!J130+'[6]BRL CIRCLE'!J130+'[6]BGH CIRCLE'!J130+'[6]BGR CIRCLE'!J130+'[6]BPT CIRCLE'!J130</f>
        <v>0</v>
      </c>
      <c r="J133" s="258">
        <f>'[6]RKL CIRCLE'!K130+'[6]BRL CIRCLE'!K130+'[6]BGH CIRCLE'!K130+'[6]BGR CIRCLE'!K130+'[6]BPT CIRCLE'!K130</f>
        <v>0</v>
      </c>
      <c r="K133" s="258">
        <f>'[6]RKL CIRCLE'!L130+'[6]BRL CIRCLE'!L130+'[6]BGH CIRCLE'!L130+'[6]BGR CIRCLE'!L130+'[6]BPT CIRCLE'!L130</f>
        <v>0</v>
      </c>
      <c r="L133" s="258">
        <f>'[6]RKL CIRCLE'!M130+'[6]BRL CIRCLE'!M130+'[6]BGH CIRCLE'!M130+'[6]BGR CIRCLE'!M130+'[6]BPT CIRCLE'!M130</f>
        <v>0</v>
      </c>
      <c r="M133" s="258">
        <f>'[6]RKL CIRCLE'!N130+'[6]BRL CIRCLE'!N130+'[6]BGH CIRCLE'!N130+'[6]BGR CIRCLE'!N130+'[6]BPT CIRCLE'!N130</f>
        <v>0</v>
      </c>
      <c r="N133" s="258">
        <f>'[6]RKL CIRCLE'!O130+'[6]BRL CIRCLE'!O130+'[6]BGH CIRCLE'!O130+'[6]BGR CIRCLE'!O130+'[6]BPT CIRCLE'!O130</f>
        <v>0</v>
      </c>
      <c r="O133" s="258">
        <f>'[6]RKL CIRCLE'!P130+'[6]BRL CIRCLE'!P130+'[6]BGH CIRCLE'!P130+'[6]BGR CIRCLE'!P130+'[6]BPT CIRCLE'!P130</f>
        <v>0</v>
      </c>
      <c r="P133" s="258">
        <f>'[6]RKL CIRCLE'!Q130+'[6]BRL CIRCLE'!Q130+'[6]BGH CIRCLE'!Q130+'[6]BGR CIRCLE'!Q130+'[6]BPT CIRCLE'!Q130</f>
        <v>0</v>
      </c>
      <c r="Q133" s="258">
        <f>'[6]RKL CIRCLE'!R130+'[6]BRL CIRCLE'!R130+'[6]BGH CIRCLE'!R130+'[6]BGR CIRCLE'!R130+'[6]BPT CIRCLE'!R130</f>
        <v>0</v>
      </c>
      <c r="R133" s="258">
        <f>'[6]RKL CIRCLE'!S130+'[6]BRL CIRCLE'!S130+'[6]BGH CIRCLE'!S130+'[6]BGR CIRCLE'!S130+'[6]BPT CIRCLE'!S130</f>
        <v>0</v>
      </c>
      <c r="S133" s="258">
        <f>'[6]RKL CIRCLE'!T130+'[6]BRL CIRCLE'!T130+'[6]BGH CIRCLE'!T130+'[6]BGR CIRCLE'!T130+'[6]BPT CIRCLE'!T130</f>
        <v>0</v>
      </c>
      <c r="T133" s="260">
        <v>11016</v>
      </c>
      <c r="U133" s="260">
        <v>4895</v>
      </c>
      <c r="V133" s="260">
        <v>5293</v>
      </c>
      <c r="W133" s="260">
        <f>'[6]RKL CIRCLE'!X133+'[6]BRL CIRCLE'!X133+'[6]BGH CIRCLE'!X133+'[6]BGR CIRCLE'!X133+'[6]BPT CIRCLE'!X133</f>
        <v>6020</v>
      </c>
      <c r="X133" s="272">
        <f>'[6]RKL CIRCLE'!Y133+'[6]BRL CIRCLE'!Y133+'[6]BGH CIRCLE'!Y133+'[6]BGR CIRCLE'!Y133+'[6]BPT CIRCLE'!Y133</f>
        <v>5446</v>
      </c>
      <c r="Y133" s="260">
        <f t="shared" si="74"/>
        <v>11466</v>
      </c>
      <c r="Z133" s="260">
        <f>'[6]RKL CIRCLE'!AA133+'[6]BRL CIRCLE'!AA133+'[6]BGH CIRCLE'!AA133+'[6]BGR CIRCLE'!AA133+'[6]BPT CIRCLE'!AA133</f>
        <v>1152</v>
      </c>
      <c r="AA133" s="260">
        <f>'[6]RKL CIRCLE'!AC133+'[6]BRL CIRCLE'!AC133+'[6]BGH CIRCLE'!AC133+'[6]BGR CIRCLE'!AC133+'[6]BPT CIRCLE'!AC133</f>
        <v>6478</v>
      </c>
      <c r="AB133" s="260">
        <f t="shared" si="75"/>
        <v>7630</v>
      </c>
      <c r="AC133" s="260">
        <f>'[6]RKL CIRCLE'!AD133+'[6]BRL CIRCLE'!AD133+'[6]BGH CIRCLE'!AD133+'[6]BGR CIRCLE'!AD133+'[6]BPT CIRCLE'!AD133</f>
        <v>5926</v>
      </c>
      <c r="AD133" s="260">
        <f>'[6]RKL CIRCLE'!AE133+'[6]BRL CIRCLE'!AE133+'[6]BGH CIRCLE'!AE133+'[6]BGR CIRCLE'!AE133+'[6]BPT CIRCLE'!AE133</f>
        <v>5737</v>
      </c>
      <c r="AE133" s="260">
        <f t="shared" si="76"/>
        <v>11663</v>
      </c>
      <c r="AF133" s="258">
        <f>'[6]RKL CIRCLE'!AF133+'[6]BRL CIRCLE'!AF133+'[6]BGH CIRCLE'!AF133+'[6]BGR CIRCLE'!AF133+'[6]BPT CIRCLE'!AF133</f>
        <v>6498</v>
      </c>
      <c r="AG133" s="258">
        <f>'[6]RKL CIRCLE'!AG133+'[6]BRL CIRCLE'!AG133+'[6]BGH CIRCLE'!AG133+'[6]BGR CIRCLE'!AG133+'[6]BPT CIRCLE'!AG133</f>
        <v>4755</v>
      </c>
      <c r="AH133" s="258">
        <f>AF133+AG133</f>
        <v>11253</v>
      </c>
      <c r="AI133" s="258">
        <f>'[6]RKL CIRCLE'!AH133+'[6]BRL CIRCLE'!AH133+'[6]BGH CIRCLE'!AH133+'[6]BGR CIRCLE'!AH133+'[6]BPT CIRCLE'!AH133</f>
        <v>9396</v>
      </c>
      <c r="AJ133" s="258">
        <v>10213</v>
      </c>
      <c r="AK133" s="258">
        <f>AI133+AJ133</f>
        <v>19609</v>
      </c>
      <c r="AL133" s="258">
        <v>10562</v>
      </c>
      <c r="AM133" s="258">
        <v>10562</v>
      </c>
      <c r="AN133" s="258">
        <v>335</v>
      </c>
      <c r="AO133" s="258">
        <v>9306</v>
      </c>
      <c r="AP133" s="258">
        <f>'[6]RKL CIRCLE'!AN133+'[6]BRL CIRCLE'!AN133+'[6]BGH CIRCLE'!AN133+'[6]BGR CIRCLE'!AN133+'[6]BPT CIRCLE'!AN133</f>
        <v>5695</v>
      </c>
      <c r="AQ133" s="258">
        <f t="shared" si="73"/>
        <v>15001</v>
      </c>
      <c r="AR133" s="260">
        <f>'[6]RKL CIRCLE'!AO133+'[6]BRL CIRCLE'!AO133+'[6]BGH CIRCLE'!AO133+'[6]BGR CIRCLE'!AO133+'[6]BPT CIRCLE'!AO133</f>
        <v>4005</v>
      </c>
      <c r="AS133" s="305">
        <f>'[6]RKL CIRCLE'!AP133+'[6]BRL CIRCLE'!AP133+'[6]BGH CIRCLE'!AP133+'[6]BGR CIRCLE'!AP133+'[6]BPT CIRCLE'!AP133</f>
        <v>4071</v>
      </c>
      <c r="AT133" s="261"/>
      <c r="AU133" s="261"/>
      <c r="AV133" s="261"/>
      <c r="AW133" s="261"/>
      <c r="AX133" s="261"/>
    </row>
    <row r="134" spans="1:53">
      <c r="A134" s="257" t="s">
        <v>354</v>
      </c>
      <c r="B134" s="258">
        <f>'[6]RKL CIRCLE'!C131+'[6]BRL CIRCLE'!C131+'[6]BGH CIRCLE'!C131+'[6]BGR CIRCLE'!C131+'[6]BPT CIRCLE'!C131</f>
        <v>0</v>
      </c>
      <c r="C134" s="258">
        <f>'[6]RKL CIRCLE'!D131+'[6]BRL CIRCLE'!D131+'[6]BGH CIRCLE'!D131+'[6]BGR CIRCLE'!D131+'[6]BPT CIRCLE'!D131</f>
        <v>0</v>
      </c>
      <c r="D134" s="258">
        <f>'[6]RKL CIRCLE'!E131+'[6]BRL CIRCLE'!E131+'[6]BGH CIRCLE'!E131+'[6]BGR CIRCLE'!E131+'[6]BPT CIRCLE'!E131</f>
        <v>0</v>
      </c>
      <c r="E134" s="258">
        <f>'[6]RKL CIRCLE'!F131+'[6]BRL CIRCLE'!F131+'[6]BGH CIRCLE'!F131+'[6]BGR CIRCLE'!F131+'[6]BPT CIRCLE'!F131</f>
        <v>861</v>
      </c>
      <c r="F134" s="258">
        <f>'[6]RKL CIRCLE'!G131+'[6]BRL CIRCLE'!G131+'[6]BGH CIRCLE'!G131+'[6]BGR CIRCLE'!G131+'[6]BPT CIRCLE'!G131</f>
        <v>230</v>
      </c>
      <c r="G134" s="258">
        <f>'[6]RKL CIRCLE'!H131+'[6]BRL CIRCLE'!H131+'[6]BGH CIRCLE'!H131+'[6]BGR CIRCLE'!H131+'[6]BPT CIRCLE'!H131</f>
        <v>428</v>
      </c>
      <c r="H134" s="258">
        <f>'[6]RKL CIRCLE'!I131+'[6]BRL CIRCLE'!I131+'[6]BGH CIRCLE'!I131+'[6]BGR CIRCLE'!I131+'[6]BPT CIRCLE'!I131</f>
        <v>365</v>
      </c>
      <c r="I134" s="258">
        <f>'[6]RKL CIRCLE'!J131+'[6]BRL CIRCLE'!J131+'[6]BGH CIRCLE'!J131+'[6]BGR CIRCLE'!J131+'[6]BPT CIRCLE'!J131</f>
        <v>1884</v>
      </c>
      <c r="J134" s="258">
        <f>'[6]RKL CIRCLE'!K131+'[6]BRL CIRCLE'!K131+'[6]BGH CIRCLE'!K131+'[6]BGR CIRCLE'!K131+'[6]BPT CIRCLE'!K131</f>
        <v>721</v>
      </c>
      <c r="K134" s="258">
        <f>'[6]RKL CIRCLE'!L131+'[6]BRL CIRCLE'!L131+'[6]BGH CIRCLE'!L131+'[6]BGR CIRCLE'!L131+'[6]BPT CIRCLE'!L131</f>
        <v>601</v>
      </c>
      <c r="L134" s="258">
        <f>'[6]RKL CIRCLE'!M131+'[6]BRL CIRCLE'!M131+'[6]BGH CIRCLE'!M131+'[6]BGR CIRCLE'!M131+'[6]BPT CIRCLE'!M131</f>
        <v>1208</v>
      </c>
      <c r="M134" s="258">
        <f>'[6]RKL CIRCLE'!N131+'[6]BRL CIRCLE'!N131+'[6]BGH CIRCLE'!N131+'[6]BGR CIRCLE'!N131+'[6]BPT CIRCLE'!N131</f>
        <v>707</v>
      </c>
      <c r="N134" s="223">
        <f>1909-707</f>
        <v>1202</v>
      </c>
      <c r="O134" s="258">
        <f>'[6]RKL CIRCLE'!P131+'[6]BRL CIRCLE'!P131+'[6]BGH CIRCLE'!P131+'[6]BGR CIRCLE'!P131+'[6]BPT CIRCLE'!P131</f>
        <v>2597</v>
      </c>
      <c r="P134" s="258">
        <f>'[6]RKL CIRCLE'!Q131+'[6]BRL CIRCLE'!Q131+'[6]BGH CIRCLE'!Q131+'[6]BGR CIRCLE'!Q131+'[6]BPT CIRCLE'!Q131</f>
        <v>628</v>
      </c>
      <c r="Q134" s="258">
        <f>'[6]RKL CIRCLE'!R131+'[6]BRL CIRCLE'!R131+'[6]BGH CIRCLE'!R131+'[6]BGR CIRCLE'!R131+'[6]BPT CIRCLE'!R131</f>
        <v>1046</v>
      </c>
      <c r="R134" s="258">
        <f>'[6]RKL CIRCLE'!S131+'[6]BRL CIRCLE'!S131+'[6]BGH CIRCLE'!S131+'[6]BGR CIRCLE'!S131+'[6]BPT CIRCLE'!S131</f>
        <v>1263</v>
      </c>
      <c r="S134" s="258">
        <f>'[6]RKL CIRCLE'!T131+'[6]BRL CIRCLE'!T131+'[6]BGH CIRCLE'!T131+'[6]BGR CIRCLE'!T131+'[6]BPT CIRCLE'!T131</f>
        <v>1463</v>
      </c>
      <c r="T134" s="260">
        <v>75306</v>
      </c>
      <c r="U134" s="260">
        <f>'[6]RKL CIRCLE'!V134+'[6]BRL CIRCLE'!V134+'[6]BGH CIRCLE'!V134+'[6]BGR CIRCLE'!V134+'[6]BPT CIRCLE'!V134</f>
        <v>38309</v>
      </c>
      <c r="V134" s="260">
        <f>'[6]RKL CIRCLE'!W134+'[6]BRL CIRCLE'!W134+'[6]BGH CIRCLE'!W134+'[6]BGR CIRCLE'!W134+'[6]BPT CIRCLE'!W134</f>
        <v>38140</v>
      </c>
      <c r="W134" s="260">
        <f>'[6]RKL CIRCLE'!X134+'[6]BRL CIRCLE'!X134+'[6]BGH CIRCLE'!X134+'[6]BGR CIRCLE'!X134+'[6]BPT CIRCLE'!X134</f>
        <v>38255</v>
      </c>
      <c r="X134" s="272">
        <f>'[6]RKL CIRCLE'!Y134+'[6]BRL CIRCLE'!Y134+'[6]BGH CIRCLE'!Y134+'[6]BGR CIRCLE'!Y134+'[6]BPT CIRCLE'!Y134</f>
        <v>37343</v>
      </c>
      <c r="Y134" s="260">
        <f t="shared" si="74"/>
        <v>75598</v>
      </c>
      <c r="Z134" s="260">
        <f>'[6]RKL CIRCLE'!AA134+'[6]BRL CIRCLE'!AA134+'[6]BGH CIRCLE'!AA134+'[6]BGR CIRCLE'!AA134+'[6]BPT CIRCLE'!AA134</f>
        <v>36251</v>
      </c>
      <c r="AA134" s="260">
        <f>'[6]RKL CIRCLE'!AC134+'[6]BRL CIRCLE'!AC134+'[6]BGH CIRCLE'!AC134+'[6]BGR CIRCLE'!AC134+'[6]BPT CIRCLE'!AC134</f>
        <v>37373</v>
      </c>
      <c r="AB134" s="260">
        <f t="shared" si="75"/>
        <v>73624</v>
      </c>
      <c r="AC134" s="260">
        <f>'[6]RKL CIRCLE'!AD134+'[6]BRL CIRCLE'!AD134+'[6]BGH CIRCLE'!AD134+'[6]BGR CIRCLE'!AD134+'[6]BPT CIRCLE'!AD134</f>
        <v>36599</v>
      </c>
      <c r="AD134" s="260">
        <f>'[6]RKL CIRCLE'!AE134+'[6]BRL CIRCLE'!AE134+'[6]BGH CIRCLE'!AE134+'[6]BGR CIRCLE'!AE134+'[6]BPT CIRCLE'!AE134</f>
        <v>40213</v>
      </c>
      <c r="AE134" s="260">
        <f t="shared" si="76"/>
        <v>76812</v>
      </c>
      <c r="AF134" s="258">
        <f>'[6]RKL CIRCLE'!AF134+'[6]BRL CIRCLE'!AF134+'[6]BGH CIRCLE'!AF134+'[6]BGR CIRCLE'!AF134+'[6]BPT CIRCLE'!AF134</f>
        <v>47447</v>
      </c>
      <c r="AG134" s="258">
        <f>'[6]RKL CIRCLE'!AG134+'[6]BRL CIRCLE'!AG134+'[6]BGH CIRCLE'!AG134+'[6]BGR CIRCLE'!AG134+'[6]BPT CIRCLE'!AG134</f>
        <v>48160</v>
      </c>
      <c r="AH134" s="258">
        <f>AG134+AF134</f>
        <v>95607</v>
      </c>
      <c r="AI134" s="258">
        <f>'[6]RKL CIRCLE'!AH134+'[6]BRL CIRCLE'!AH134+'[6]BGH CIRCLE'!AH134+'[6]BGR CIRCLE'!AH134+'[6]BPT CIRCLE'!AH134</f>
        <v>33942</v>
      </c>
      <c r="AJ134" s="258">
        <v>2034</v>
      </c>
      <c r="AK134" s="258">
        <v>32045</v>
      </c>
      <c r="AL134" s="258">
        <f>'[6]RKL CIRCLE'!AJ134+'[6]BRL CIRCLE'!AJ134+'[6]BGH CIRCLE'!AJ134+'[6]BGR CIRCLE'!AJ134+'[6]BPT CIRCLE'!AJ134</f>
        <v>30722</v>
      </c>
      <c r="AM134" s="258">
        <f>'[6]RKL CIRCLE'!AL134+'[6]BRL CIRCLE'!AL134+'[6]BGH CIRCLE'!AL134+'[6]BGR CIRCLE'!AL134+'[6]BPT CIRCLE'!AL134</f>
        <v>30098</v>
      </c>
      <c r="AN134" s="258">
        <v>1836</v>
      </c>
      <c r="AO134" s="258">
        <f>'[6]RKL CIRCLE'!AM134+'[6]BRL CIRCLE'!AM134+'[6]BGH CIRCLE'!AM134+'[6]BGR CIRCLE'!AM134+'[6]BPT CIRCLE'!AM134</f>
        <v>29681</v>
      </c>
      <c r="AP134" s="258">
        <f>'[6]RKL CIRCLE'!AN134+'[6]BRL CIRCLE'!AN134+'[6]BGH CIRCLE'!AN134+'[6]BGR CIRCLE'!AN134+'[6]BPT CIRCLE'!AN134</f>
        <v>35952</v>
      </c>
      <c r="AQ134" s="258">
        <f t="shared" si="73"/>
        <v>65633</v>
      </c>
      <c r="AR134" s="260">
        <f>'[6]RKL CIRCLE'!AO134+'[6]BRL CIRCLE'!AO134+'[6]BGH CIRCLE'!AO134+'[6]BGR CIRCLE'!AO134+'[6]BPT CIRCLE'!AO134</f>
        <v>18102</v>
      </c>
      <c r="AS134" s="305">
        <f>'[6]RKL CIRCLE'!AP134+'[6]BRL CIRCLE'!AP134+'[6]BGH CIRCLE'!AP134+'[6]BGR CIRCLE'!AP134+'[6]BPT CIRCLE'!AP134</f>
        <v>31878</v>
      </c>
      <c r="AT134" s="261"/>
      <c r="AU134" s="261"/>
      <c r="AV134" s="261"/>
      <c r="AW134" s="261"/>
      <c r="AX134" s="261"/>
    </row>
    <row r="135" spans="1:53">
      <c r="A135" s="257" t="s">
        <v>355</v>
      </c>
      <c r="B135" s="223">
        <v>0.79</v>
      </c>
      <c r="C135" s="227">
        <v>1.1850000000000001</v>
      </c>
      <c r="D135" s="227">
        <v>1.94</v>
      </c>
      <c r="E135" s="227">
        <v>0.65369999999999995</v>
      </c>
      <c r="F135" s="223">
        <f>0.21</f>
        <v>0.21</v>
      </c>
      <c r="G135" s="227">
        <f>F135/F134*G134</f>
        <v>0.39078260869565212</v>
      </c>
      <c r="H135" s="227">
        <f>G135/G134*H134</f>
        <v>0.33326086956521739</v>
      </c>
      <c r="I135" s="227">
        <f>H135/H134*I134</f>
        <v>1.7201739130434783</v>
      </c>
      <c r="J135" s="227">
        <f>H135/H134*J134</f>
        <v>0.65830434782608693</v>
      </c>
      <c r="K135" s="227">
        <f>I135/I134*K134</f>
        <v>0.54873913043478262</v>
      </c>
      <c r="L135" s="227">
        <f>(L134*0.2)/100</f>
        <v>2.4160000000000004</v>
      </c>
      <c r="M135" s="227">
        <f>(M134*0.2)/100</f>
        <v>1.4140000000000001</v>
      </c>
      <c r="N135" s="227">
        <f>(N134*0.2)/100</f>
        <v>2.4039999999999999</v>
      </c>
      <c r="O135" s="227">
        <f>N135/N134*O134</f>
        <v>5.194</v>
      </c>
      <c r="P135" s="227">
        <f>O135/O134*P134</f>
        <v>1.256</v>
      </c>
      <c r="Q135" s="227">
        <f>P135/P134*Q134</f>
        <v>2.0920000000000001</v>
      </c>
      <c r="R135" s="227">
        <f>Q135/Q134*R134</f>
        <v>2.5260000000000002</v>
      </c>
      <c r="S135" s="227">
        <f>R135/R134*S134</f>
        <v>2.9260000000000002</v>
      </c>
      <c r="T135" s="260">
        <f>'[6]RKL CIRCLE'!U135+'[6]BRL CIRCLE'!U135+'[6]BGH CIRCLE'!U135+'[6]BGR CIRCLE'!U135+'[6]BPT CIRCLE'!U135</f>
        <v>8971</v>
      </c>
      <c r="U135" s="260">
        <f>'[6]RKL CIRCLE'!V135+'[6]BRL CIRCLE'!V135+'[6]BGH CIRCLE'!V135+'[6]BGR CIRCLE'!V135+'[6]BPT CIRCLE'!V135</f>
        <v>4935</v>
      </c>
      <c r="V135" s="260">
        <f>'[6]RKL CIRCLE'!W135+'[6]BRL CIRCLE'!W135+'[6]BGH CIRCLE'!W135+'[6]BGR CIRCLE'!W135+'[6]BPT CIRCLE'!W135</f>
        <v>5325</v>
      </c>
      <c r="W135" s="260">
        <f>'[6]RKL CIRCLE'!X135+'[6]BRL CIRCLE'!X135+'[6]BGH CIRCLE'!X135+'[6]BGR CIRCLE'!X135+'[6]BPT CIRCLE'!X135</f>
        <v>4373</v>
      </c>
      <c r="X135" s="272">
        <f>'[6]RKL CIRCLE'!Y135+'[6]BRL CIRCLE'!Y135+'[6]BGH CIRCLE'!Y135+'[6]BGR CIRCLE'!Y135+'[6]BPT CIRCLE'!Y135</f>
        <v>7431</v>
      </c>
      <c r="Y135" s="260">
        <f t="shared" si="74"/>
        <v>11804</v>
      </c>
      <c r="Z135" s="260">
        <f>'[6]RKL CIRCLE'!AA135+'[6]BRL CIRCLE'!AA135+'[6]BGH CIRCLE'!AA135+'[6]BGR CIRCLE'!AA135+'[6]BPT CIRCLE'!AA135</f>
        <v>3629</v>
      </c>
      <c r="AA135" s="260">
        <f>'[6]RKL CIRCLE'!AC135+'[6]BRL CIRCLE'!AC135+'[6]BGH CIRCLE'!AC135+'[6]BGR CIRCLE'!AC135+'[6]BPT CIRCLE'!AC135</f>
        <v>1333</v>
      </c>
      <c r="AB135" s="260">
        <f t="shared" si="75"/>
        <v>4962</v>
      </c>
      <c r="AC135" s="260">
        <f>'[6]RKL CIRCLE'!AD135+'[6]BRL CIRCLE'!AD135+'[6]BGH CIRCLE'!AD135+'[6]BGR CIRCLE'!AD135+'[6]BPT CIRCLE'!AD135</f>
        <v>15558</v>
      </c>
      <c r="AD135" s="260">
        <f>'[6]RKL CIRCLE'!AE135+'[6]BRL CIRCLE'!AE135+'[6]BGH CIRCLE'!AE135+'[6]BGR CIRCLE'!AE135+'[6]BPT CIRCLE'!AE135</f>
        <v>12821</v>
      </c>
      <c r="AE135" s="260">
        <f t="shared" si="76"/>
        <v>28379</v>
      </c>
      <c r="AF135" s="258">
        <f>'[6]RKL CIRCLE'!AF135+'[6]BRL CIRCLE'!AF135+'[6]BGH CIRCLE'!AF135+'[6]BGR CIRCLE'!AF135+'[6]BPT CIRCLE'!AF135</f>
        <v>11798</v>
      </c>
      <c r="AG135" s="258">
        <f>'[6]RKL CIRCLE'!AG135+'[6]BRL CIRCLE'!AG135+'[6]BGH CIRCLE'!AG135+'[6]BGR CIRCLE'!AG135+'[6]BPT CIRCLE'!AG135</f>
        <v>13791</v>
      </c>
      <c r="AH135" s="258">
        <f>AG135+AF135</f>
        <v>25589</v>
      </c>
      <c r="AI135" s="258">
        <f>'[6]RKL CIRCLE'!AH135+'[6]BRL CIRCLE'!AH135+'[6]BGH CIRCLE'!AH135+'[6]BGR CIRCLE'!AH135+'[6]BPT CIRCLE'!AH135</f>
        <v>11276</v>
      </c>
      <c r="AJ135" s="258">
        <f>'[6]RKL CIRCLE'!AI135+'[6]BRL CIRCLE'!AI135+'[6]BGH CIRCLE'!AI135+'[6]BGR CIRCLE'!AI135+'[6]BPT CIRCLE'!AI135</f>
        <v>12569</v>
      </c>
      <c r="AK135" s="258">
        <f>AJ135+AI135</f>
        <v>23845</v>
      </c>
      <c r="AL135" s="258">
        <f>'[6]RKL CIRCLE'!AJ135+'[6]BRL CIRCLE'!AJ135+'[6]BGH CIRCLE'!AJ135+'[6]BGR CIRCLE'!AJ135+'[6]BPT CIRCLE'!AJ135</f>
        <v>13757</v>
      </c>
      <c r="AM135" s="258">
        <f>'[6]RKL CIRCLE'!AL135+'[6]BRL CIRCLE'!AL135+'[6]BGH CIRCLE'!AL135+'[6]BGR CIRCLE'!AL135+'[6]BPT CIRCLE'!AL135</f>
        <v>17648</v>
      </c>
      <c r="AN135" s="258">
        <f t="shared" si="77"/>
        <v>31405</v>
      </c>
      <c r="AO135" s="258">
        <f>'[6]RKL CIRCLE'!AM135+'[6]BRL CIRCLE'!AM135+'[6]BGH CIRCLE'!AM135+'[6]BGR CIRCLE'!AM135+'[6]BPT CIRCLE'!AM135</f>
        <v>13892</v>
      </c>
      <c r="AP135" s="258">
        <f>'[6]RKL CIRCLE'!AN135+'[6]BRL CIRCLE'!AN135+'[6]BGH CIRCLE'!AN135+'[6]BGR CIRCLE'!AN135+'[6]BPT CIRCLE'!AN135</f>
        <v>9654</v>
      </c>
      <c r="AQ135" s="258">
        <f t="shared" si="73"/>
        <v>23546</v>
      </c>
      <c r="AR135" s="260">
        <f>'[6]RKL CIRCLE'!AO135+'[6]BRL CIRCLE'!AO135+'[6]BGH CIRCLE'!AO135+'[6]BGR CIRCLE'!AO135+'[6]BPT CIRCLE'!AO135</f>
        <v>6255</v>
      </c>
      <c r="AS135" s="260">
        <f>'[6]RKL CIRCLE'!AP135+'[6]BRL CIRCLE'!AP135+'[6]BGH CIRCLE'!AP135+'[6]BGR CIRCLE'!AP135+'[6]BPT CIRCLE'!AP135</f>
        <v>9808</v>
      </c>
      <c r="AT135" s="261"/>
      <c r="AU135" s="261"/>
      <c r="AV135" s="261"/>
      <c r="AW135" s="261"/>
      <c r="AX135" s="261"/>
    </row>
    <row r="136" spans="1:53">
      <c r="A136" s="257" t="s">
        <v>172</v>
      </c>
      <c r="B136" s="258">
        <f>'[6]RKL CIRCLE'!C133+'[6]BRL CIRCLE'!C133+'[6]BGH CIRCLE'!C133+'[6]BGR CIRCLE'!C133+'[6]BPT CIRCLE'!C133</f>
        <v>0</v>
      </c>
      <c r="C136" s="258">
        <f>'[6]RKL CIRCLE'!D133+'[6]BRL CIRCLE'!D133+'[6]BGH CIRCLE'!D133+'[6]BGR CIRCLE'!D133+'[6]BPT CIRCLE'!D133</f>
        <v>0</v>
      </c>
      <c r="D136" s="258">
        <f>'[6]RKL CIRCLE'!E133+'[6]BRL CIRCLE'!E133+'[6]BGH CIRCLE'!E133+'[6]BGR CIRCLE'!E133+'[6]BPT CIRCLE'!E133</f>
        <v>0</v>
      </c>
      <c r="E136" s="258">
        <f>'[6]RKL CIRCLE'!F133+'[6]BRL CIRCLE'!F133+'[6]BGH CIRCLE'!F133+'[6]BGR CIRCLE'!F133+'[6]BPT CIRCLE'!F133</f>
        <v>0</v>
      </c>
      <c r="F136" s="258">
        <f>'[6]RKL CIRCLE'!G133+'[6]BRL CIRCLE'!G133+'[6]BGH CIRCLE'!G133+'[6]BGR CIRCLE'!G133+'[6]BPT CIRCLE'!G133</f>
        <v>0</v>
      </c>
      <c r="G136" s="258">
        <f>'[6]RKL CIRCLE'!H133+'[6]BRL CIRCLE'!H133+'[6]BGH CIRCLE'!H133+'[6]BGR CIRCLE'!H133+'[6]BPT CIRCLE'!H133</f>
        <v>0</v>
      </c>
      <c r="H136" s="258">
        <f>'[6]RKL CIRCLE'!I133+'[6]BRL CIRCLE'!I133+'[6]BGH CIRCLE'!I133+'[6]BGR CIRCLE'!I133+'[6]BPT CIRCLE'!I133</f>
        <v>0</v>
      </c>
      <c r="I136" s="258">
        <f>'[6]RKL CIRCLE'!J133+'[6]BRL CIRCLE'!J133+'[6]BGH CIRCLE'!J133+'[6]BGR CIRCLE'!J133+'[6]BPT CIRCLE'!J133</f>
        <v>0</v>
      </c>
      <c r="J136" s="258">
        <f>'[6]RKL CIRCLE'!K133+'[6]BRL CIRCLE'!K133+'[6]BGH CIRCLE'!K133+'[6]BGR CIRCLE'!K133+'[6]BPT CIRCLE'!K133</f>
        <v>0</v>
      </c>
      <c r="K136" s="258">
        <f>'[6]RKL CIRCLE'!L133+'[6]BRL CIRCLE'!L133+'[6]BGH CIRCLE'!L133+'[6]BGR CIRCLE'!L133+'[6]BPT CIRCLE'!L133</f>
        <v>0</v>
      </c>
      <c r="L136" s="258">
        <f>'[6]RKL CIRCLE'!M133+'[6]BRL CIRCLE'!M133+'[6]BGH CIRCLE'!M133+'[6]BGR CIRCLE'!M133+'[6]BPT CIRCLE'!M133</f>
        <v>0</v>
      </c>
      <c r="M136" s="258">
        <f>'[6]RKL CIRCLE'!N133+'[6]BRL CIRCLE'!N133+'[6]BGH CIRCLE'!N133+'[6]BGR CIRCLE'!N133+'[6]BPT CIRCLE'!N133</f>
        <v>0</v>
      </c>
      <c r="N136" s="258">
        <f>'[6]RKL CIRCLE'!O133+'[6]BRL CIRCLE'!O133+'[6]BGH CIRCLE'!O133+'[6]BGR CIRCLE'!O133+'[6]BPT CIRCLE'!O133</f>
        <v>0</v>
      </c>
      <c r="O136" s="258">
        <f>'[6]RKL CIRCLE'!P133+'[6]BRL CIRCLE'!P133+'[6]BGH CIRCLE'!P133+'[6]BGR CIRCLE'!P133+'[6]BPT CIRCLE'!P133</f>
        <v>0</v>
      </c>
      <c r="P136" s="258">
        <f>'[6]RKL CIRCLE'!Q133+'[6]BRL CIRCLE'!Q133+'[6]BGH CIRCLE'!Q133+'[6]BGR CIRCLE'!Q133+'[6]BPT CIRCLE'!Q133</f>
        <v>0</v>
      </c>
      <c r="Q136" s="258">
        <f>'[6]RKL CIRCLE'!R133+'[6]BRL CIRCLE'!R133+'[6]BGH CIRCLE'!R133+'[6]BGR CIRCLE'!R133+'[6]BPT CIRCLE'!R133</f>
        <v>0</v>
      </c>
      <c r="R136" s="258">
        <f>'[6]RKL CIRCLE'!S133+'[6]BRL CIRCLE'!S133+'[6]BGH CIRCLE'!S133+'[6]BGR CIRCLE'!S133+'[6]BPT CIRCLE'!S133</f>
        <v>0</v>
      </c>
      <c r="S136" s="258">
        <f>'[6]RKL CIRCLE'!T133+'[6]BRL CIRCLE'!T133+'[6]BGH CIRCLE'!T133+'[6]BGR CIRCLE'!T133+'[6]BPT CIRCLE'!T133</f>
        <v>0</v>
      </c>
      <c r="T136" s="260">
        <f>'[6]RKL CIRCLE'!U136+'[6]BRL CIRCLE'!U136+'[6]BGH CIRCLE'!U136+'[6]BGR CIRCLE'!U136+'[6]BPT CIRCLE'!U136</f>
        <v>7361</v>
      </c>
      <c r="U136" s="260">
        <f>'[6]RKL CIRCLE'!V136+'[6]BRL CIRCLE'!V136+'[6]BGH CIRCLE'!V136+'[6]BGR CIRCLE'!V136+'[6]BPT CIRCLE'!V136</f>
        <v>3992</v>
      </c>
      <c r="V136" s="260">
        <f>'[6]RKL CIRCLE'!W136+'[6]BRL CIRCLE'!W136+'[6]BGH CIRCLE'!W136+'[6]BGR CIRCLE'!W136+'[6]BPT CIRCLE'!W136</f>
        <v>4248</v>
      </c>
      <c r="W136" s="260">
        <f>'[6]RKL CIRCLE'!X136+'[6]BRL CIRCLE'!X136+'[6]BGH CIRCLE'!X136+'[6]BGR CIRCLE'!X136+'[6]BPT CIRCLE'!X136</f>
        <v>3851</v>
      </c>
      <c r="X136" s="272">
        <f>'[6]RKL CIRCLE'!Y136+'[6]BRL CIRCLE'!Y136+'[6]BGH CIRCLE'!Y136+'[6]BGR CIRCLE'!Y136+'[6]BPT CIRCLE'!Y136</f>
        <v>6805</v>
      </c>
      <c r="Y136" s="260">
        <f t="shared" si="74"/>
        <v>10656</v>
      </c>
      <c r="Z136" s="260">
        <f>'[6]RKL CIRCLE'!AA136+'[6]BRL CIRCLE'!AA136+'[6]BGH CIRCLE'!AA136+'[6]BGR CIRCLE'!AA136+'[6]BPT CIRCLE'!AA136</f>
        <v>2994</v>
      </c>
      <c r="AA136" s="260">
        <f>'[6]RKL CIRCLE'!AC136+'[6]BRL CIRCLE'!AC136+'[6]BGH CIRCLE'!AC136+'[6]BGR CIRCLE'!AC136+'[6]BPT CIRCLE'!AC136</f>
        <v>1188</v>
      </c>
      <c r="AB136" s="260">
        <f t="shared" si="75"/>
        <v>4182</v>
      </c>
      <c r="AC136" s="260">
        <f>'[6]RKL CIRCLE'!AD136+'[6]BRL CIRCLE'!AD136+'[6]BGH CIRCLE'!AD136+'[6]BGR CIRCLE'!AD136+'[6]BPT CIRCLE'!AD136</f>
        <v>15264</v>
      </c>
      <c r="AD136" s="260">
        <f>'[6]RKL CIRCLE'!AE136+'[6]BRL CIRCLE'!AE136+'[6]BGH CIRCLE'!AE136+'[6]BGR CIRCLE'!AE136+'[6]BPT CIRCLE'!AE136</f>
        <v>11522</v>
      </c>
      <c r="AE136" s="260">
        <f t="shared" si="76"/>
        <v>26786</v>
      </c>
      <c r="AF136" s="258">
        <f>'[6]RKL CIRCLE'!AF136+'[6]BRL CIRCLE'!AF136+'[6]BGH CIRCLE'!AF136+'[6]BGR CIRCLE'!AF136+'[6]BPT CIRCLE'!AF136</f>
        <v>10566</v>
      </c>
      <c r="AG136" s="258">
        <f>'[6]RKL CIRCLE'!AG136+'[6]BRL CIRCLE'!AG136+'[6]BGH CIRCLE'!AG136+'[6]BGR CIRCLE'!AG136+'[6]BPT CIRCLE'!AG136</f>
        <v>12284</v>
      </c>
      <c r="AH136" s="258">
        <f>AF136+AG136</f>
        <v>22850</v>
      </c>
      <c r="AI136" s="258">
        <f>'[6]RKL CIRCLE'!AH136+'[6]BRL CIRCLE'!AH136+'[6]BGH CIRCLE'!AH136+'[6]BGR CIRCLE'!AH136+'[6]BPT CIRCLE'!AH136</f>
        <v>10720</v>
      </c>
      <c r="AJ136" s="258">
        <f>'[6]RKL CIRCLE'!AI136+'[6]BRL CIRCLE'!AI136+'[6]BGH CIRCLE'!AI136+'[6]BGR CIRCLE'!AI136+'[6]BPT CIRCLE'!AI136</f>
        <v>11508</v>
      </c>
      <c r="AK136" s="258">
        <f>AI136+AJ136</f>
        <v>22228</v>
      </c>
      <c r="AL136" s="258">
        <f>'[6]RKL CIRCLE'!AJ136+'[6]BRL CIRCLE'!AJ136+'[6]BGH CIRCLE'!AJ136+'[6]BGR CIRCLE'!AJ136+'[6]BPT CIRCLE'!AJ136</f>
        <v>12711</v>
      </c>
      <c r="AM136" s="258">
        <f>'[6]RKL CIRCLE'!AL136+'[6]BRL CIRCLE'!AL136+'[6]BGH CIRCLE'!AL136+'[6]BGR CIRCLE'!AL136+'[6]BPT CIRCLE'!AL136</f>
        <v>15948</v>
      </c>
      <c r="AN136" s="258">
        <f t="shared" si="77"/>
        <v>28659</v>
      </c>
      <c r="AO136" s="258">
        <f>'[6]RKL CIRCLE'!AM136+'[6]BRL CIRCLE'!AM136+'[6]BGH CIRCLE'!AM136+'[6]BGR CIRCLE'!AM136+'[6]BPT CIRCLE'!AM136</f>
        <v>12441</v>
      </c>
      <c r="AP136" s="258">
        <f>'[6]RKL CIRCLE'!AN136+'[6]BRL CIRCLE'!AN136+'[6]BGH CIRCLE'!AN136+'[6]BGR CIRCLE'!AN136+'[6]BPT CIRCLE'!AN136</f>
        <v>7860</v>
      </c>
      <c r="AQ136" s="258">
        <f t="shared" si="73"/>
        <v>20301</v>
      </c>
      <c r="AR136" s="260">
        <f>'[6]RKL CIRCLE'!AO136+'[6]BRL CIRCLE'!AO136+'[6]BGH CIRCLE'!AO136+'[6]BGR CIRCLE'!AO136+'[6]BPT CIRCLE'!AO136</f>
        <v>5328</v>
      </c>
      <c r="AS136" s="260">
        <f>'[6]RKL CIRCLE'!AP136+'[6]BRL CIRCLE'!AP136+'[6]BGH CIRCLE'!AP136+'[6]BGR CIRCLE'!AP136+'[6]BPT CIRCLE'!AP136</f>
        <v>8189</v>
      </c>
      <c r="AT136" s="261"/>
      <c r="AU136" s="261"/>
      <c r="AV136" s="261"/>
      <c r="AW136" s="261"/>
      <c r="AX136" s="261"/>
    </row>
    <row r="137" spans="1:53">
      <c r="A137" s="257" t="s">
        <v>356</v>
      </c>
      <c r="T137" s="260">
        <f>'[6]RKL CIRCLE'!U137+'[6]BRL CIRCLE'!U137+'[6]BGH CIRCLE'!U137+'[6]BGR CIRCLE'!U137+'[6]BPT CIRCLE'!U137</f>
        <v>0</v>
      </c>
      <c r="U137" s="260">
        <f>'[6]RKL CIRCLE'!V137+'[6]BRL CIRCLE'!V137+'[6]BGH CIRCLE'!V137+'[6]BGR CIRCLE'!V137+'[6]BPT CIRCLE'!V137</f>
        <v>0</v>
      </c>
      <c r="V137" s="260">
        <f>'[6]RKL CIRCLE'!W137+'[6]BRL CIRCLE'!W137+'[6]BGH CIRCLE'!W137+'[6]BGR CIRCLE'!W137+'[6]BPT CIRCLE'!W137</f>
        <v>0</v>
      </c>
      <c r="W137" s="260">
        <f>'[6]RKL CIRCLE'!X137+'[6]BRL CIRCLE'!X137+'[6]BGH CIRCLE'!X137+'[6]BGR CIRCLE'!X137+'[6]BPT CIRCLE'!X137</f>
        <v>863</v>
      </c>
      <c r="X137" s="272">
        <f>'[6]RKL CIRCLE'!Y137+'[6]BRL CIRCLE'!Y137+'[6]BGH CIRCLE'!Y137+'[6]BGR CIRCLE'!Y137+'[6]BPT CIRCLE'!Y137</f>
        <v>714</v>
      </c>
      <c r="Y137" s="260">
        <f t="shared" si="74"/>
        <v>1577</v>
      </c>
      <c r="Z137" s="260">
        <f>'[6]RKL CIRCLE'!AA137+'[6]BRL CIRCLE'!AA137+'[6]BGH CIRCLE'!AA137+'[6]BGR CIRCLE'!AA137+'[6]BPT CIRCLE'!AA137</f>
        <v>523</v>
      </c>
      <c r="AA137" s="260">
        <f>'[6]RKL CIRCLE'!AC137+'[6]BRL CIRCLE'!AC137+'[6]BGH CIRCLE'!AC137+'[6]BGR CIRCLE'!AC137+'[6]BPT CIRCLE'!AC137</f>
        <v>1244</v>
      </c>
      <c r="AB137" s="260">
        <f t="shared" si="75"/>
        <v>1767</v>
      </c>
      <c r="AC137" s="260">
        <f>'[6]RKL CIRCLE'!AD137+'[6]BRL CIRCLE'!AD137+'[6]BGH CIRCLE'!AD137+'[6]BGR CIRCLE'!AD137+'[6]BPT CIRCLE'!AD137</f>
        <v>1072</v>
      </c>
      <c r="AD137" s="260">
        <f>'[6]RKL CIRCLE'!AE137+'[6]BRL CIRCLE'!AE137+'[6]BGH CIRCLE'!AE137+'[6]BGR CIRCLE'!AE137+'[6]BPT CIRCLE'!AE137</f>
        <v>1155</v>
      </c>
      <c r="AE137" s="260">
        <f t="shared" si="76"/>
        <v>2227</v>
      </c>
      <c r="AF137" s="258">
        <f>'[6]RKL CIRCLE'!AF137+'[6]BRL CIRCLE'!AF137+'[6]BGH CIRCLE'!AF137+'[6]BGR CIRCLE'!AF137+'[6]BPT CIRCLE'!AF137</f>
        <v>609</v>
      </c>
      <c r="AG137" s="258">
        <f>'[6]RKL CIRCLE'!AG137+'[6]BRL CIRCLE'!AG137+'[6]BGH CIRCLE'!AG137+'[6]BGR CIRCLE'!AG137+'[6]BPT CIRCLE'!AG137</f>
        <v>729</v>
      </c>
      <c r="AH137" s="258">
        <f>AG137+AF137</f>
        <v>1338</v>
      </c>
      <c r="AI137" s="258">
        <f>'[6]RKL CIRCLE'!AH137+'[6]BRL CIRCLE'!AH137+'[6]BGH CIRCLE'!AH137+'[6]BGR CIRCLE'!AH137+'[6]BPT CIRCLE'!AH137</f>
        <v>2193</v>
      </c>
      <c r="AJ137" s="258">
        <f>'[6]RKL CIRCLE'!AI137+'[6]BRL CIRCLE'!AI137+'[6]BGH CIRCLE'!AI137+'[6]BGR CIRCLE'!AI137+'[6]BPT CIRCLE'!AI137</f>
        <v>1107</v>
      </c>
      <c r="AK137" s="258">
        <f>AJ137+AI137</f>
        <v>3300</v>
      </c>
      <c r="AL137" s="258">
        <f>'[6]RKL CIRCLE'!AJ137+'[6]BRL CIRCLE'!AJ137+'[6]BGH CIRCLE'!AJ137+'[6]BGR CIRCLE'!AJ137+'[6]BPT CIRCLE'!AJ137</f>
        <v>465</v>
      </c>
      <c r="AM137" s="258">
        <f>'[6]RKL CIRCLE'!AL137+'[6]BRL CIRCLE'!AL137+'[6]BGH CIRCLE'!AL137+'[6]BGR CIRCLE'!AL137+'[6]BPT CIRCLE'!AL137</f>
        <v>469</v>
      </c>
      <c r="AN137" s="258">
        <f>AM137+AL137</f>
        <v>934</v>
      </c>
      <c r="AO137" s="258">
        <f>'[6]RKL CIRCLE'!AM137+'[6]BRL CIRCLE'!AM137+'[6]BGH CIRCLE'!AM137+'[6]BGR CIRCLE'!AM137+'[6]BPT CIRCLE'!AM137</f>
        <v>506</v>
      </c>
      <c r="AP137" s="258">
        <f>'[6]RKL CIRCLE'!AN137+'[6]BRL CIRCLE'!AN137+'[6]BGH CIRCLE'!AN137+'[6]BGR CIRCLE'!AN137+'[6]BPT CIRCLE'!AN137</f>
        <v>792</v>
      </c>
      <c r="AQ137" s="258">
        <f t="shared" si="73"/>
        <v>1298</v>
      </c>
      <c r="AR137" s="258">
        <f>'[6]RKL CIRCLE'!AO137+'[6]BRL CIRCLE'!AO137+'[6]BGH CIRCLE'!AO137+'[6]BGR CIRCLE'!AO137+'[6]BPT CIRCLE'!AO137</f>
        <v>189</v>
      </c>
      <c r="AS137" s="258">
        <f>'[6]RKL CIRCLE'!AP137+'[6]BRL CIRCLE'!AP137+'[6]BGH CIRCLE'!AP137+'[6]BGR CIRCLE'!AP137+'[6]BPT CIRCLE'!AP137</f>
        <v>467</v>
      </c>
      <c r="AT137" s="261"/>
      <c r="AU137" s="261"/>
      <c r="AV137" s="261"/>
      <c r="AW137" s="261"/>
      <c r="AX137" s="261"/>
    </row>
    <row r="138" spans="1:53">
      <c r="A138" s="257" t="s">
        <v>173</v>
      </c>
      <c r="T138" s="260">
        <f>'[6]RKL CIRCLE'!U138+'[6]BRL CIRCLE'!U138+'[6]BGH CIRCLE'!U138+'[6]BGR CIRCLE'!U138+'[6]BPT CIRCLE'!U138</f>
        <v>0</v>
      </c>
      <c r="U138" s="260">
        <f>'[6]RKL CIRCLE'!V138+'[6]BRL CIRCLE'!V138+'[6]BGH CIRCLE'!V138+'[6]BGR CIRCLE'!V138+'[6]BPT CIRCLE'!V138</f>
        <v>0</v>
      </c>
      <c r="V138" s="260">
        <f>'[6]RKL CIRCLE'!W138+'[6]BRL CIRCLE'!W138+'[6]BGH CIRCLE'!W138+'[6]BGR CIRCLE'!W138+'[6]BPT CIRCLE'!W138</f>
        <v>0</v>
      </c>
      <c r="W138" s="260">
        <f>'[6]RKL CIRCLE'!X138+'[6]BRL CIRCLE'!X138+'[6]BGH CIRCLE'!X138+'[6]BGR CIRCLE'!X138+'[6]BPT CIRCLE'!X138</f>
        <v>641</v>
      </c>
      <c r="X138" s="272">
        <f>'[6]RKL CIRCLE'!Y138+'[6]BRL CIRCLE'!Y138+'[6]BGH CIRCLE'!Y138+'[6]BGR CIRCLE'!Y138+'[6]BPT CIRCLE'!Y138</f>
        <v>626</v>
      </c>
      <c r="Y138" s="260">
        <f t="shared" si="74"/>
        <v>1267</v>
      </c>
      <c r="Z138" s="260">
        <f>'[6]RKL CIRCLE'!AA138+'[6]BRL CIRCLE'!AA138+'[6]BGH CIRCLE'!AA138+'[6]BGR CIRCLE'!AA138+'[6]BPT CIRCLE'!AA138</f>
        <v>513</v>
      </c>
      <c r="AA138" s="260">
        <f>'[6]RKL CIRCLE'!AC138+'[6]BRL CIRCLE'!AC138+'[6]BGH CIRCLE'!AC138+'[6]BGR CIRCLE'!AC138+'[6]BPT CIRCLE'!AC138</f>
        <v>942</v>
      </c>
      <c r="AB138" s="260">
        <f t="shared" si="75"/>
        <v>1455</v>
      </c>
      <c r="AC138" s="260">
        <f>'[6]RKL CIRCLE'!AD138+'[6]BRL CIRCLE'!AD138+'[6]BGH CIRCLE'!AD138+'[6]BGR CIRCLE'!AD138+'[6]BPT CIRCLE'!AD138</f>
        <v>1182</v>
      </c>
      <c r="AD138" s="260">
        <f>'[6]RKL CIRCLE'!AE138+'[6]BRL CIRCLE'!AE138+'[6]BGH CIRCLE'!AE138+'[6]BGR CIRCLE'!AE138+'[6]BPT CIRCLE'!AE138</f>
        <v>821</v>
      </c>
      <c r="AE138" s="260">
        <f t="shared" si="76"/>
        <v>2003</v>
      </c>
      <c r="AF138" s="258">
        <f>'[6]RKL CIRCLE'!AF138+'[6]BRL CIRCLE'!AF138+'[6]BGH CIRCLE'!AF138+'[6]BGR CIRCLE'!AF138+'[6]BPT CIRCLE'!AF138</f>
        <v>471</v>
      </c>
      <c r="AG138" s="258">
        <f>'[6]RKL CIRCLE'!AG138+'[6]BRL CIRCLE'!AG138+'[6]BGH CIRCLE'!AG138+'[6]BGR CIRCLE'!AG138+'[6]BPT CIRCLE'!AG138</f>
        <v>331</v>
      </c>
      <c r="AH138" s="258">
        <f>AG138+AF138</f>
        <v>802</v>
      </c>
      <c r="AI138" s="258">
        <f>'[6]RKL CIRCLE'!AH138+'[6]BRL CIRCLE'!AH138+'[6]BGH CIRCLE'!AH138+'[6]BGR CIRCLE'!AH138+'[6]BPT CIRCLE'!AH138</f>
        <v>1785</v>
      </c>
      <c r="AJ138" s="258">
        <f>'[6]RKL CIRCLE'!AI138+'[6]BRL CIRCLE'!AI138+'[6]BGH CIRCLE'!AI138+'[6]BGR CIRCLE'!AI138+'[6]BPT CIRCLE'!AI138</f>
        <v>686</v>
      </c>
      <c r="AK138" s="258">
        <f>AJ138+AI138</f>
        <v>2471</v>
      </c>
      <c r="AL138" s="258">
        <f>'[6]RKL CIRCLE'!AJ138+'[6]BRL CIRCLE'!AJ138+'[6]BGH CIRCLE'!AJ138+'[6]BGR CIRCLE'!AJ138+'[6]BPT CIRCLE'!AJ138</f>
        <v>698</v>
      </c>
      <c r="AM138" s="258">
        <f>'[6]RKL CIRCLE'!AL138+'[6]BRL CIRCLE'!AL138+'[6]BGH CIRCLE'!AL138+'[6]BGR CIRCLE'!AL138+'[6]BPT CIRCLE'!AL138</f>
        <v>342</v>
      </c>
      <c r="AN138" s="258">
        <f>AM138+AL138</f>
        <v>1040</v>
      </c>
      <c r="AO138" s="258">
        <f>'[6]RKL CIRCLE'!AM138+'[6]BRL CIRCLE'!AM138+'[6]BGH CIRCLE'!AM138+'[6]BGR CIRCLE'!AM138+'[6]BPT CIRCLE'!AM138</f>
        <v>573</v>
      </c>
      <c r="AP138" s="258">
        <f>'[6]RKL CIRCLE'!AN138+'[6]BRL CIRCLE'!AN138+'[6]BGH CIRCLE'!AN138+'[6]BGR CIRCLE'!AN138+'[6]BPT CIRCLE'!AN138</f>
        <v>559</v>
      </c>
      <c r="AQ138" s="258">
        <f t="shared" si="73"/>
        <v>1132</v>
      </c>
      <c r="AR138" s="258">
        <f>'[6]RKL CIRCLE'!AO138+'[6]BRL CIRCLE'!AO138+'[6]BGH CIRCLE'!AO138+'[6]BGR CIRCLE'!AO138+'[6]BPT CIRCLE'!AO138</f>
        <v>230</v>
      </c>
      <c r="AS138" s="258">
        <f>'[6]RKL CIRCLE'!AP138+'[6]BRL CIRCLE'!AP138+'[6]BGH CIRCLE'!AP138+'[6]BGR CIRCLE'!AP138+'[6]BPT CIRCLE'!AP138</f>
        <v>748</v>
      </c>
      <c r="AT138" s="261"/>
      <c r="AU138" s="261"/>
      <c r="AV138" s="261"/>
      <c r="AW138" s="261"/>
      <c r="AX138" s="261"/>
    </row>
    <row r="139" spans="1:53">
      <c r="T139" s="260"/>
      <c r="U139" s="260"/>
      <c r="V139" s="260"/>
      <c r="W139" s="260"/>
      <c r="X139" s="275"/>
      <c r="Y139" s="260"/>
      <c r="Z139" s="260"/>
      <c r="AA139" s="260"/>
      <c r="AB139" s="260"/>
      <c r="AC139" s="260"/>
      <c r="AD139" s="260"/>
      <c r="AE139" s="260"/>
      <c r="AF139" s="275"/>
      <c r="AI139" s="275"/>
      <c r="AJ139" s="275"/>
      <c r="AT139" s="261"/>
    </row>
    <row r="140" spans="1:53" ht="33.75">
      <c r="A140" s="266" t="s">
        <v>357</v>
      </c>
      <c r="B140" s="258">
        <f>'[6]RKL CIRCLE'!C134+'[6]BRL CIRCLE'!C134+'[6]BGH CIRCLE'!C134+'[6]BGR CIRCLE'!C134+'[6]BPT CIRCLE'!C134</f>
        <v>0</v>
      </c>
      <c r="C140" s="258">
        <f>'[6]RKL CIRCLE'!D134+'[6]BRL CIRCLE'!D134+'[6]BGH CIRCLE'!D134+'[6]BGR CIRCLE'!D134+'[6]BPT CIRCLE'!D134</f>
        <v>0</v>
      </c>
      <c r="D140" s="258">
        <f>'[6]RKL CIRCLE'!E134+'[6]BRL CIRCLE'!E134+'[6]BGH CIRCLE'!E134+'[6]BGR CIRCLE'!E134+'[6]BPT CIRCLE'!E134</f>
        <v>0</v>
      </c>
      <c r="E140" s="258">
        <f>'[6]RKL CIRCLE'!F134+'[6]BRL CIRCLE'!F134+'[6]BGH CIRCLE'!F134+'[6]BGR CIRCLE'!F134+'[6]BPT CIRCLE'!F134</f>
        <v>0</v>
      </c>
      <c r="F140" s="258">
        <f>'[6]RKL CIRCLE'!G134+'[6]BRL CIRCLE'!G134+'[6]BGH CIRCLE'!G134+'[6]BGR CIRCLE'!G134+'[6]BPT CIRCLE'!G134</f>
        <v>0</v>
      </c>
      <c r="G140" s="258">
        <f>'[6]RKL CIRCLE'!H134+'[6]BRL CIRCLE'!H134+'[6]BGH CIRCLE'!H134+'[6]BGR CIRCLE'!H134+'[6]BPT CIRCLE'!H134</f>
        <v>0</v>
      </c>
      <c r="H140" s="258">
        <f>'[6]RKL CIRCLE'!I134+'[6]BRL CIRCLE'!I134+'[6]BGH CIRCLE'!I134+'[6]BGR CIRCLE'!I134+'[6]BPT CIRCLE'!I134</f>
        <v>0</v>
      </c>
      <c r="I140" s="258">
        <f>'[6]RKL CIRCLE'!J134+'[6]BRL CIRCLE'!J134+'[6]BGH CIRCLE'!J134+'[6]BGR CIRCLE'!J134+'[6]BPT CIRCLE'!J134</f>
        <v>0</v>
      </c>
      <c r="J140" s="258">
        <f>'[6]RKL CIRCLE'!K134+'[6]BRL CIRCLE'!K134+'[6]BGH CIRCLE'!K134+'[6]BGR CIRCLE'!K134+'[6]BPT CIRCLE'!K134</f>
        <v>0</v>
      </c>
      <c r="K140" s="258">
        <f>'[6]RKL CIRCLE'!L134+'[6]BRL CIRCLE'!L134+'[6]BGH CIRCLE'!L134+'[6]BGR CIRCLE'!L134+'[6]BPT CIRCLE'!L134</f>
        <v>0</v>
      </c>
      <c r="L140" s="258">
        <f>'[6]RKL CIRCLE'!M134+'[6]BRL CIRCLE'!M134+'[6]BGH CIRCLE'!M134+'[6]BGR CIRCLE'!M134+'[6]BPT CIRCLE'!M134</f>
        <v>0</v>
      </c>
      <c r="M140" s="258">
        <f>'[6]RKL CIRCLE'!N134+'[6]BRL CIRCLE'!N134+'[6]BGH CIRCLE'!N134+'[6]BGR CIRCLE'!N134+'[6]BPT CIRCLE'!N134</f>
        <v>0</v>
      </c>
      <c r="N140" s="258">
        <f>'[6]RKL CIRCLE'!O134+'[6]BRL CIRCLE'!O134+'[6]BGH CIRCLE'!O134+'[6]BGR CIRCLE'!O134+'[6]BPT CIRCLE'!O134</f>
        <v>0</v>
      </c>
      <c r="O140" s="258">
        <f>'[6]RKL CIRCLE'!P134+'[6]BRL CIRCLE'!P134+'[6]BGH CIRCLE'!P134+'[6]BGR CIRCLE'!P134+'[6]BPT CIRCLE'!P134</f>
        <v>0</v>
      </c>
      <c r="P140" s="258">
        <f>'[6]RKL CIRCLE'!Q134+'[6]BRL CIRCLE'!Q134+'[6]BGH CIRCLE'!Q134+'[6]BGR CIRCLE'!Q134+'[6]BPT CIRCLE'!Q134</f>
        <v>0</v>
      </c>
      <c r="Q140" s="258">
        <f>'[6]RKL CIRCLE'!R134+'[6]BRL CIRCLE'!R134+'[6]BGH CIRCLE'!R134+'[6]BGR CIRCLE'!R134+'[6]BPT CIRCLE'!R134</f>
        <v>0</v>
      </c>
      <c r="R140" s="258">
        <f>'[6]RKL CIRCLE'!S134+'[6]BRL CIRCLE'!S134+'[6]BGH CIRCLE'!S134+'[6]BGR CIRCLE'!S134+'[6]BPT CIRCLE'!S134</f>
        <v>0</v>
      </c>
      <c r="S140" s="258">
        <f>'[6]RKL CIRCLE'!T134+'[6]BRL CIRCLE'!T134+'[6]BGH CIRCLE'!T134+'[6]BGR CIRCLE'!T134+'[6]BPT CIRCLE'!T134</f>
        <v>0</v>
      </c>
      <c r="T140" s="260"/>
      <c r="U140" s="256" t="s">
        <v>403</v>
      </c>
      <c r="V140" s="256" t="s">
        <v>402</v>
      </c>
      <c r="W140" s="256" t="s">
        <v>401</v>
      </c>
      <c r="X140" s="256" t="s">
        <v>400</v>
      </c>
      <c r="Y140" s="255" t="s">
        <v>399</v>
      </c>
      <c r="Z140" s="255" t="s">
        <v>398</v>
      </c>
      <c r="AA140" s="255" t="s">
        <v>397</v>
      </c>
      <c r="AB140" s="255" t="s">
        <v>396</v>
      </c>
      <c r="AC140" s="255" t="s">
        <v>395</v>
      </c>
      <c r="AD140" s="255" t="s">
        <v>394</v>
      </c>
      <c r="AE140" s="256" t="s">
        <v>393</v>
      </c>
      <c r="AF140" s="256" t="s">
        <v>392</v>
      </c>
      <c r="AG140" s="256" t="s">
        <v>391</v>
      </c>
      <c r="AH140" s="256" t="s">
        <v>391</v>
      </c>
      <c r="AI140" s="256" t="s">
        <v>390</v>
      </c>
      <c r="AJ140" s="256" t="s">
        <v>376</v>
      </c>
      <c r="AK140" s="256" t="s">
        <v>376</v>
      </c>
      <c r="AL140" s="256" t="s">
        <v>377</v>
      </c>
      <c r="AM140" s="256" t="s">
        <v>389</v>
      </c>
      <c r="AN140" s="256" t="s">
        <v>389</v>
      </c>
      <c r="AO140" s="256" t="s">
        <v>467</v>
      </c>
      <c r="AP140" s="256" t="s">
        <v>463</v>
      </c>
      <c r="AQ140" s="256" t="s">
        <v>463</v>
      </c>
      <c r="AR140" s="256" t="s">
        <v>468</v>
      </c>
      <c r="AS140" s="256" t="s">
        <v>469</v>
      </c>
      <c r="AT140" s="261"/>
      <c r="AU140" s="256"/>
      <c r="AV140" s="256"/>
      <c r="AW140" s="256"/>
      <c r="AX140" s="256"/>
    </row>
    <row r="141" spans="1:53">
      <c r="A141" s="219" t="s">
        <v>358</v>
      </c>
      <c r="B141" s="258">
        <f>'[6]RKL CIRCLE'!C135+'[6]BRL CIRCLE'!C135+'[6]BGH CIRCLE'!C135+'[6]BGR CIRCLE'!C135+'[6]BPT CIRCLE'!C135</f>
        <v>0</v>
      </c>
      <c r="C141" s="258">
        <f>'[6]RKL CIRCLE'!D135+'[6]BRL CIRCLE'!D135+'[6]BGH CIRCLE'!D135+'[6]BGR CIRCLE'!D135+'[6]BPT CIRCLE'!D135</f>
        <v>0</v>
      </c>
      <c r="D141" s="258">
        <f>'[6]RKL CIRCLE'!E135+'[6]BRL CIRCLE'!E135+'[6]BGH CIRCLE'!E135+'[6]BGR CIRCLE'!E135+'[6]BPT CIRCLE'!E135</f>
        <v>10811</v>
      </c>
      <c r="E141" s="258">
        <f>'[6]RKL CIRCLE'!F135+'[6]BRL CIRCLE'!F135+'[6]BGH CIRCLE'!F135+'[6]BGR CIRCLE'!F135+'[6]BPT CIRCLE'!F135</f>
        <v>113</v>
      </c>
      <c r="F141" s="258">
        <f>'[6]RKL CIRCLE'!G135+'[6]BRL CIRCLE'!G135+'[6]BGH CIRCLE'!G135+'[6]BGR CIRCLE'!G135+'[6]BPT CIRCLE'!G135</f>
        <v>12235</v>
      </c>
      <c r="G141" s="258">
        <f>'[6]RKL CIRCLE'!H135+'[6]BRL CIRCLE'!H135+'[6]BGH CIRCLE'!H135+'[6]BGR CIRCLE'!H135+'[6]BPT CIRCLE'!H135</f>
        <v>5121</v>
      </c>
      <c r="H141" s="258">
        <f>'[6]RKL CIRCLE'!I135+'[6]BRL CIRCLE'!I135+'[6]BGH CIRCLE'!I135+'[6]BGR CIRCLE'!I135+'[6]BPT CIRCLE'!I135</f>
        <v>5780</v>
      </c>
      <c r="I141" s="258">
        <f>'[6]RKL CIRCLE'!J135+'[6]BRL CIRCLE'!J135+'[6]BGH CIRCLE'!J135+'[6]BGR CIRCLE'!J135+'[6]BPT CIRCLE'!J135</f>
        <v>23249</v>
      </c>
      <c r="J141" s="258">
        <f>'[6]RKL CIRCLE'!K135+'[6]BRL CIRCLE'!K135+'[6]BGH CIRCLE'!K135+'[6]BGR CIRCLE'!K135+'[6]BPT CIRCLE'!K135</f>
        <v>6541</v>
      </c>
      <c r="K141" s="258">
        <f>'[6]RKL CIRCLE'!L135+'[6]BRL CIRCLE'!L135+'[6]BGH CIRCLE'!L135+'[6]BGR CIRCLE'!L135+'[6]BPT CIRCLE'!L135</f>
        <v>9925</v>
      </c>
      <c r="L141" s="258">
        <f>'[6]RKL CIRCLE'!M135+'[6]BRL CIRCLE'!M135+'[6]BGH CIRCLE'!M135+'[6]BGR CIRCLE'!M135+'[6]BPT CIRCLE'!M135</f>
        <v>13928</v>
      </c>
      <c r="M141" s="258">
        <f>'[6]RKL CIRCLE'!N135+'[6]BRL CIRCLE'!N135+'[6]BGH CIRCLE'!N135+'[6]BGR CIRCLE'!N135+'[6]BPT CIRCLE'!N135</f>
        <v>5425</v>
      </c>
      <c r="N141" s="258">
        <f>'[6]RKL CIRCLE'!O135+'[6]BRL CIRCLE'!O135+'[6]BGH CIRCLE'!O135+'[6]BGR CIRCLE'!O135+'[6]BPT CIRCLE'!O135</f>
        <v>12020</v>
      </c>
      <c r="O141" s="258">
        <f>'[6]RKL CIRCLE'!P135+'[6]BRL CIRCLE'!P135+'[6]BGH CIRCLE'!P135+'[6]BGR CIRCLE'!P135+'[6]BPT CIRCLE'!P135</f>
        <v>10690</v>
      </c>
      <c r="P141" s="258">
        <f>'[6]RKL CIRCLE'!Q135+'[6]BRL CIRCLE'!Q135+'[6]BGH CIRCLE'!Q135+'[6]BGR CIRCLE'!Q135+'[6]BPT CIRCLE'!Q135</f>
        <v>5272</v>
      </c>
      <c r="Q141" s="258">
        <f>'[6]RKL CIRCLE'!R135+'[6]BRL CIRCLE'!R135+'[6]BGH CIRCLE'!R135+'[6]BGR CIRCLE'!R135+'[6]BPT CIRCLE'!R135</f>
        <v>4156</v>
      </c>
      <c r="R141" s="258">
        <f>'[6]RKL CIRCLE'!S135+'[6]BRL CIRCLE'!S135+'[6]BGH CIRCLE'!S135+'[6]BGR CIRCLE'!S135+'[6]BPT CIRCLE'!S135</f>
        <v>9165</v>
      </c>
      <c r="S141" s="258">
        <f>'[6]RKL CIRCLE'!T135+'[6]BRL CIRCLE'!T135+'[6]BGH CIRCLE'!T135+'[6]BGR CIRCLE'!T135+'[6]BPT CIRCLE'!T135</f>
        <v>6079</v>
      </c>
      <c r="T141" s="272">
        <f>'[6]RKL CIRCLE'!U141+'[6]BRL CIRCLE'!U141+'[6]BGH CIRCLE'!U141+'[6]BGR CIRCLE'!U141+'[6]BPT CIRCLE'!U141</f>
        <v>146</v>
      </c>
      <c r="U141" s="260">
        <f>'[6]RKL CIRCLE'!V141+'[6]BRL CIRCLE'!V141+'[6]BGH CIRCLE'!V141+'[6]BGR CIRCLE'!V141+'[6]BPT CIRCLE'!V141</f>
        <v>0</v>
      </c>
      <c r="V141" s="260">
        <f>'[6]RKL CIRCLE'!W141+'[6]BRL CIRCLE'!W141+'[6]BGH CIRCLE'!W141+'[6]BGR CIRCLE'!W141+'[6]BPT CIRCLE'!W141</f>
        <v>102</v>
      </c>
      <c r="W141" s="260">
        <v>3</v>
      </c>
      <c r="X141" s="272">
        <v>23</v>
      </c>
      <c r="Y141" s="260">
        <f>W141+X141</f>
        <v>26</v>
      </c>
      <c r="Z141" s="260">
        <v>123</v>
      </c>
      <c r="AA141" s="260">
        <f>62+30+192+127+2+11</f>
        <v>424</v>
      </c>
      <c r="AB141" s="260">
        <f>Z141+AA141</f>
        <v>547</v>
      </c>
      <c r="AC141" s="260">
        <f>'[6]RKL CIRCLE'!AD141+'[6]BRL CIRCLE'!AD141+'[6]BGH CIRCLE'!AD141+'[6]BGR CIRCLE'!AD141+'[6]BPT CIRCLE'!AD141</f>
        <v>723</v>
      </c>
      <c r="AD141" s="260">
        <f>'[6]RKL CIRCLE'!AE141+'[6]BRL CIRCLE'!AE141+'[6]BGH CIRCLE'!AE141+'[6]BGR CIRCLE'!AE141+'[6]BPT CIRCLE'!AE141</f>
        <v>2767</v>
      </c>
      <c r="AE141" s="260">
        <f t="shared" ref="AE141:AE149" si="78">AC141+AD141</f>
        <v>3490</v>
      </c>
      <c r="AF141" s="258">
        <f>35+25+28+34+42</f>
        <v>164</v>
      </c>
      <c r="AG141" s="258">
        <f>'[6]RKL CIRCLE'!AG141+'[6]BRL CIRCLE'!AG141+'[6]BGH CIRCLE'!AG141+'[6]BGR CIRCLE'!AG141+'[6]BPT CIRCLE'!AG141</f>
        <v>899</v>
      </c>
      <c r="AH141" s="258">
        <f>AG141+AF141</f>
        <v>1063</v>
      </c>
      <c r="AI141" s="258">
        <f>453+2</f>
        <v>455</v>
      </c>
      <c r="AJ141" s="258">
        <f>'[6]RKL CIRCLE'!AI141+'[6]BRL CIRCLE'!AI141+'[6]BGH CIRCLE'!AI141+'[6]BGR CIRCLE'!AI141+'[6]BPT CIRCLE'!AI141</f>
        <v>1151</v>
      </c>
      <c r="AK141" s="258">
        <f>AJ141+AI141</f>
        <v>1606</v>
      </c>
      <c r="AL141" s="258">
        <f>'[6]RKL CIRCLE'!AJ141+'[6]BRL CIRCLE'!AJ141+'[6]BGH CIRCLE'!AJ141+'[6]BGR CIRCLE'!AJ141+'[6]BPT CIRCLE'!AJ141</f>
        <v>430</v>
      </c>
      <c r="AM141" s="258">
        <f>1604+745</f>
        <v>2349</v>
      </c>
      <c r="AN141" s="258">
        <f>AM141+AL141</f>
        <v>2779</v>
      </c>
      <c r="AO141" s="258">
        <f>177+76+143</f>
        <v>396</v>
      </c>
      <c r="AP141" s="258">
        <f>1604+745</f>
        <v>2349</v>
      </c>
      <c r="AQ141" s="258">
        <f t="shared" ref="AQ141:AQ149" si="79">AO141+AP141</f>
        <v>2745</v>
      </c>
      <c r="AR141" s="258">
        <v>690</v>
      </c>
      <c r="AS141" s="258">
        <f>690+328</f>
        <v>1018</v>
      </c>
      <c r="AT141" s="261"/>
      <c r="AU141" s="261"/>
      <c r="AV141" s="261"/>
      <c r="AW141" s="261"/>
      <c r="AX141" s="261"/>
    </row>
    <row r="142" spans="1:53">
      <c r="A142" s="219" t="s">
        <v>359</v>
      </c>
      <c r="B142" s="258">
        <f>'[6]RKL CIRCLE'!C136+'[6]BRL CIRCLE'!C136+'[6]BGH CIRCLE'!C136+'[6]BGR CIRCLE'!C136+'[6]BPT CIRCLE'!C136</f>
        <v>0</v>
      </c>
      <c r="C142" s="258">
        <f>'[6]RKL CIRCLE'!D136+'[6]BRL CIRCLE'!D136+'[6]BGH CIRCLE'!D136+'[6]BGR CIRCLE'!D136+'[6]BPT CIRCLE'!D136</f>
        <v>0</v>
      </c>
      <c r="D142" s="258">
        <f>'[6]RKL CIRCLE'!E136+'[6]BRL CIRCLE'!E136+'[6]BGH CIRCLE'!E136+'[6]BGR CIRCLE'!E136+'[6]BPT CIRCLE'!E136</f>
        <v>9516</v>
      </c>
      <c r="E142" s="258">
        <f>'[6]RKL CIRCLE'!F136+'[6]BRL CIRCLE'!F136+'[6]BGH CIRCLE'!F136+'[6]BGR CIRCLE'!F136+'[6]BPT CIRCLE'!F136</f>
        <v>11</v>
      </c>
      <c r="F142" s="258">
        <f>'[6]RKL CIRCLE'!G136+'[6]BRL CIRCLE'!G136+'[6]BGH CIRCLE'!G136+'[6]BGR CIRCLE'!G136+'[6]BPT CIRCLE'!G136</f>
        <v>10938</v>
      </c>
      <c r="G142" s="258">
        <f>'[6]RKL CIRCLE'!H136+'[6]BRL CIRCLE'!H136+'[6]BGH CIRCLE'!H136+'[6]BGR CIRCLE'!H136+'[6]BPT CIRCLE'!H136</f>
        <v>4371</v>
      </c>
      <c r="H142" s="258">
        <f>'[6]RKL CIRCLE'!I136+'[6]BRL CIRCLE'!I136+'[6]BGH CIRCLE'!I136+'[6]BGR CIRCLE'!I136+'[6]BPT CIRCLE'!I136</f>
        <v>4544</v>
      </c>
      <c r="I142" s="258">
        <f>'[6]RKL CIRCLE'!J136+'[6]BRL CIRCLE'!J136+'[6]BGH CIRCLE'!J136+'[6]BGR CIRCLE'!J136+'[6]BPT CIRCLE'!J136</f>
        <v>19864</v>
      </c>
      <c r="J142" s="258">
        <f>'[6]RKL CIRCLE'!K136+'[6]BRL CIRCLE'!K136+'[6]BGH CIRCLE'!K136+'[6]BGR CIRCLE'!K136+'[6]BPT CIRCLE'!K136</f>
        <v>5161</v>
      </c>
      <c r="K142" s="258">
        <f>'[6]RKL CIRCLE'!L136+'[6]BRL CIRCLE'!L136+'[6]BGH CIRCLE'!L136+'[6]BGR CIRCLE'!L136+'[6]BPT CIRCLE'!L136</f>
        <v>7853</v>
      </c>
      <c r="L142" s="258">
        <f>'[6]RKL CIRCLE'!M136+'[6]BRL CIRCLE'!M136+'[6]BGH CIRCLE'!M136+'[6]BGR CIRCLE'!M136+'[6]BPT CIRCLE'!M136</f>
        <v>10018</v>
      </c>
      <c r="M142" s="258">
        <f>'[6]RKL CIRCLE'!N136+'[6]BRL CIRCLE'!N136+'[6]BGH CIRCLE'!N136+'[6]BGR CIRCLE'!N136+'[6]BPT CIRCLE'!N136</f>
        <v>4227</v>
      </c>
      <c r="N142" s="258">
        <f>'[6]RKL CIRCLE'!O136+'[6]BRL CIRCLE'!O136+'[6]BGH CIRCLE'!O136+'[6]BGR CIRCLE'!O136+'[6]BPT CIRCLE'!O136</f>
        <v>8704</v>
      </c>
      <c r="O142" s="258">
        <f>'[6]RKL CIRCLE'!P136+'[6]BRL CIRCLE'!P136+'[6]BGH CIRCLE'!P136+'[6]BGR CIRCLE'!P136+'[6]BPT CIRCLE'!P136</f>
        <v>7967</v>
      </c>
      <c r="P142" s="258">
        <f>'[6]RKL CIRCLE'!Q136+'[6]BRL CIRCLE'!Q136+'[6]BGH CIRCLE'!Q136+'[6]BGR CIRCLE'!Q136+'[6]BPT CIRCLE'!Q136</f>
        <v>4266</v>
      </c>
      <c r="Q142" s="258">
        <f>'[6]RKL CIRCLE'!R136+'[6]BRL CIRCLE'!R136+'[6]BGH CIRCLE'!R136+'[6]BGR CIRCLE'!R136+'[6]BPT CIRCLE'!R136</f>
        <v>3149</v>
      </c>
      <c r="R142" s="258">
        <f>'[6]RKL CIRCLE'!S136+'[6]BRL CIRCLE'!S136+'[6]BGH CIRCLE'!S136+'[6]BGR CIRCLE'!S136+'[6]BPT CIRCLE'!S136</f>
        <v>7303</v>
      </c>
      <c r="S142" s="258">
        <f>'[6]RKL CIRCLE'!T136+'[6]BRL CIRCLE'!T136+'[6]BGH CIRCLE'!T136+'[6]BGR CIRCLE'!T136+'[6]BPT CIRCLE'!T136</f>
        <v>4624</v>
      </c>
      <c r="T142" s="272">
        <f>'[6]RKL CIRCLE'!U142+'[6]BRL CIRCLE'!U142+'[6]BGH CIRCLE'!U142+'[6]BGR CIRCLE'!U142+'[6]BPT CIRCLE'!U142</f>
        <v>170</v>
      </c>
      <c r="U142" s="260">
        <f>'[6]RKL CIRCLE'!V142+'[6]BRL CIRCLE'!V142+'[6]BGH CIRCLE'!V142+'[6]BGR CIRCLE'!V142+'[6]BPT CIRCLE'!V142</f>
        <v>0</v>
      </c>
      <c r="V142" s="260">
        <f>'[6]RKL CIRCLE'!W142+'[6]BRL CIRCLE'!W142+'[6]BGH CIRCLE'!W142+'[6]BGR CIRCLE'!W142+'[6]BPT CIRCLE'!W142</f>
        <v>93</v>
      </c>
      <c r="W142" s="260">
        <v>26</v>
      </c>
      <c r="X142" s="272">
        <v>3</v>
      </c>
      <c r="Y142" s="260">
        <f t="shared" ref="Y142:Y154" si="80">W142+X142</f>
        <v>29</v>
      </c>
      <c r="Z142" s="260">
        <v>21</v>
      </c>
      <c r="AA142" s="260">
        <f>62+62+30+192+127+127+2+2+11+11</f>
        <v>626</v>
      </c>
      <c r="AB142" s="260">
        <f t="shared" ref="AB142:AB149" si="81">Z142+AA142</f>
        <v>647</v>
      </c>
      <c r="AC142" s="260">
        <f>93+320</f>
        <v>413</v>
      </c>
      <c r="AD142" s="260">
        <f>'[6]RKL CIRCLE'!AE142+'[6]BRL CIRCLE'!AE142+'[6]BGH CIRCLE'!AE142+'[6]BGR CIRCLE'!AE142+'[6]BPT CIRCLE'!AE142</f>
        <v>263</v>
      </c>
      <c r="AE142" s="260">
        <f t="shared" si="78"/>
        <v>676</v>
      </c>
      <c r="AF142" s="258">
        <f>2+41+25+9+41</f>
        <v>118</v>
      </c>
      <c r="AG142" s="258">
        <f>'[6]RKL CIRCLE'!AG142+'[6]BRL CIRCLE'!AG142+'[6]BGH CIRCLE'!AG142+'[6]BGR CIRCLE'!AG142+'[6]BPT CIRCLE'!AG142</f>
        <v>23</v>
      </c>
      <c r="AH142" s="258">
        <f>AG142+AF142</f>
        <v>141</v>
      </c>
      <c r="AI142" s="258">
        <f>29+7</f>
        <v>36</v>
      </c>
      <c r="AJ142" s="258">
        <f>'[6]RKL CIRCLE'!AI142+'[6]BRL CIRCLE'!AI142+'[6]BGH CIRCLE'!AI142+'[6]BGR CIRCLE'!AI142+'[6]BPT CIRCLE'!AI142</f>
        <v>351</v>
      </c>
      <c r="AK142" s="258">
        <f>AJ142+AI142</f>
        <v>387</v>
      </c>
      <c r="AL142" s="258">
        <f>'[6]RKL CIRCLE'!AJ142+'[6]BRL CIRCLE'!AJ142+'[6]BGH CIRCLE'!AJ142+'[6]BGR CIRCLE'!AJ142+'[6]BPT CIRCLE'!AJ142</f>
        <v>7</v>
      </c>
      <c r="AM142" s="258">
        <f>'[6]RKL CIRCLE'!AL142+'[6]BRL CIRCLE'!AL142+'[6]BGH CIRCLE'!AL142+'[6]BGR CIRCLE'!AL142+'[6]BPT CIRCLE'!AL142</f>
        <v>16</v>
      </c>
      <c r="AN142" s="258">
        <f>AM142+AL142</f>
        <v>23</v>
      </c>
      <c r="AO142" s="258">
        <f>'[6]RKL CIRCLE'!AM142+'[6]BRL CIRCLE'!AM142+'[6]BGH CIRCLE'!AM142+'[6]BGR CIRCLE'!AM142+'[6]BPT CIRCLE'!AM142</f>
        <v>0</v>
      </c>
      <c r="AP142" s="258">
        <f>'[6]RKL CIRCLE'!AN142+'[6]BRL CIRCLE'!AN142+'[6]BGH CIRCLE'!AN142+'[6]BGR CIRCLE'!AN142+'[6]BPT CIRCLE'!AN142</f>
        <v>0</v>
      </c>
      <c r="AQ142" s="258">
        <f t="shared" si="79"/>
        <v>0</v>
      </c>
      <c r="AR142" s="258">
        <v>37</v>
      </c>
      <c r="AS142" s="258">
        <v>0</v>
      </c>
      <c r="AT142" s="261"/>
      <c r="AU142" s="261"/>
      <c r="AV142" s="261"/>
      <c r="AW142" s="261"/>
      <c r="AX142" s="261"/>
    </row>
    <row r="143" spans="1:53">
      <c r="A143" s="219" t="s">
        <v>174</v>
      </c>
      <c r="B143" s="258"/>
      <c r="C143" s="258"/>
      <c r="D143" s="258"/>
      <c r="E143" s="258"/>
      <c r="F143" s="258"/>
      <c r="G143" s="258"/>
      <c r="H143" s="258"/>
      <c r="I143" s="258"/>
      <c r="J143" s="258"/>
      <c r="K143" s="258"/>
      <c r="L143" s="258"/>
      <c r="M143" s="258"/>
      <c r="N143" s="258"/>
      <c r="O143" s="258"/>
      <c r="P143" s="258"/>
      <c r="Q143" s="258"/>
      <c r="R143" s="258"/>
      <c r="S143" s="258"/>
      <c r="T143" s="272">
        <f>'[6]RKL CIRCLE'!U143+'[6]BRL CIRCLE'!U143+'[6]BGH CIRCLE'!U143+'[6]BGR CIRCLE'!U143+'[6]BPT CIRCLE'!U143</f>
        <v>63</v>
      </c>
      <c r="U143" s="260">
        <f>'[6]RKL CIRCLE'!V143+'[6]BRL CIRCLE'!V143+'[6]BGH CIRCLE'!V143+'[6]BGR CIRCLE'!V143+'[6]BPT CIRCLE'!V143</f>
        <v>0</v>
      </c>
      <c r="V143" s="260">
        <f>'[6]RKL CIRCLE'!W143+'[6]BRL CIRCLE'!W143+'[6]BGH CIRCLE'!W143+'[6]BGR CIRCLE'!W143+'[6]BPT CIRCLE'!W143</f>
        <v>21</v>
      </c>
      <c r="W143" s="260">
        <v>0</v>
      </c>
      <c r="X143" s="272">
        <v>0</v>
      </c>
      <c r="Y143" s="260">
        <f t="shared" si="80"/>
        <v>0</v>
      </c>
      <c r="Z143" s="260">
        <v>0</v>
      </c>
      <c r="AA143" s="260">
        <f>'[6]RKL CIRCLE'!AC143+'[6]BRL CIRCLE'!AC143+'[6]BGH CIRCLE'!AC143+'[6]BGR CIRCLE'!AC143+'[6]BPT CIRCLE'!AC143</f>
        <v>0</v>
      </c>
      <c r="AB143" s="260">
        <f t="shared" si="81"/>
        <v>0</v>
      </c>
      <c r="AC143" s="260">
        <f>'[6]RKL CIRCLE'!AD143+'[6]BRL CIRCLE'!AD143+'[6]BGH CIRCLE'!AD143+'[6]BGR CIRCLE'!AD143+'[6]BPT CIRCLE'!AD143</f>
        <v>0</v>
      </c>
      <c r="AD143" s="260">
        <f>'[6]RKL CIRCLE'!AE143+'[6]BRL CIRCLE'!AE143+'[6]BGH CIRCLE'!AE143+'[6]BGR CIRCLE'!AE143+'[6]BPT CIRCLE'!AE143</f>
        <v>0</v>
      </c>
      <c r="AE143" s="260">
        <f t="shared" si="78"/>
        <v>0</v>
      </c>
      <c r="AF143" s="258">
        <f>'[6]RKL CIRCLE'!AF143+'[6]BRL CIRCLE'!AF143+'[6]BGH CIRCLE'!AF143+'[6]BGR CIRCLE'!AF143+'[6]BPT CIRCLE'!AF143</f>
        <v>0</v>
      </c>
      <c r="AG143" s="258">
        <f>'[6]RKL CIRCLE'!AG143+'[6]BRL CIRCLE'!AG143+'[6]BGH CIRCLE'!AG143+'[6]BGR CIRCLE'!AG143+'[6]BPT CIRCLE'!AG143</f>
        <v>0</v>
      </c>
      <c r="AH143" s="258">
        <f>AG143+AF143</f>
        <v>0</v>
      </c>
      <c r="AI143" s="258">
        <f>'[6]RKL CIRCLE'!AH143+'[6]BRL CIRCLE'!AH143+'[6]BGH CIRCLE'!AH143+'[6]BGR CIRCLE'!AH143+'[6]BPT CIRCLE'!AH143</f>
        <v>0</v>
      </c>
      <c r="AJ143" s="258">
        <f>'[6]RKL CIRCLE'!AI143+'[6]BRL CIRCLE'!AI143+'[6]BGH CIRCLE'!AI143+'[6]BGR CIRCLE'!AI143+'[6]BPT CIRCLE'!AI143</f>
        <v>0</v>
      </c>
      <c r="AK143" s="258">
        <f>AJ143+AI143</f>
        <v>0</v>
      </c>
      <c r="AL143" s="258">
        <f>'[6]RKL CIRCLE'!AJ143+'[6]BRL CIRCLE'!AJ143+'[6]BGH CIRCLE'!AJ143+'[6]BGR CIRCLE'!AJ143+'[6]BPT CIRCLE'!AJ143</f>
        <v>0</v>
      </c>
      <c r="AM143" s="258">
        <f>'[6]RKL CIRCLE'!AL143+'[6]BRL CIRCLE'!AL143+'[6]BGH CIRCLE'!AL143+'[6]BGR CIRCLE'!AL143+'[6]BPT CIRCLE'!AL143</f>
        <v>0</v>
      </c>
      <c r="AN143" s="258">
        <f>AM143+AL143</f>
        <v>0</v>
      </c>
      <c r="AO143" s="258">
        <f>'[6]RKL CIRCLE'!AM143+'[6]BRL CIRCLE'!AM143+'[6]BGH CIRCLE'!AM143+'[6]BGR CIRCLE'!AM143+'[6]BPT CIRCLE'!AM143</f>
        <v>0</v>
      </c>
      <c r="AP143" s="258">
        <f>'[6]RKL CIRCLE'!AN143+'[6]BRL CIRCLE'!AN143+'[6]BGH CIRCLE'!AN143+'[6]BGR CIRCLE'!AN143+'[6]BPT CIRCLE'!AN143</f>
        <v>0</v>
      </c>
      <c r="AQ143" s="258">
        <f t="shared" si="79"/>
        <v>0</v>
      </c>
      <c r="AR143" s="258">
        <f>'[6]RKL CIRCLE'!AO143+'[6]BRL CIRCLE'!AO143+'[6]BGH CIRCLE'!AO143+'[6]BGR CIRCLE'!AO143+'[6]BPT CIRCLE'!AO143</f>
        <v>0</v>
      </c>
      <c r="AS143" s="258">
        <f>'[6]RKL CIRCLE'!AP143+'[6]BRL CIRCLE'!AP143+'[6]BGH CIRCLE'!AP143+'[6]BGR CIRCLE'!AP143+'[6]BPT CIRCLE'!AP143</f>
        <v>0</v>
      </c>
      <c r="AT143" s="261"/>
      <c r="AU143" s="261"/>
      <c r="AV143" s="261"/>
      <c r="AW143" s="261"/>
      <c r="AX143" s="261"/>
    </row>
    <row r="144" spans="1:53">
      <c r="A144" s="219" t="s">
        <v>360</v>
      </c>
      <c r="B144" s="258">
        <f>'[6]RKL CIRCLE'!C140+'[6]BRL CIRCLE'!C140+'[6]BGH CIRCLE'!C140+'[6]BGR CIRCLE'!C140+'[6]BPT CIRCLE'!C140</f>
        <v>0</v>
      </c>
      <c r="C144" s="258">
        <f>'[6]RKL CIRCLE'!D140+'[6]BRL CIRCLE'!D140+'[6]BGH CIRCLE'!D140+'[6]BGR CIRCLE'!D140+'[6]BPT CIRCLE'!D140</f>
        <v>0</v>
      </c>
      <c r="D144" s="258">
        <f>'[6]RKL CIRCLE'!E140+'[6]BRL CIRCLE'!E140+'[6]BGH CIRCLE'!E140+'[6]BGR CIRCLE'!E140+'[6]BPT CIRCLE'!E140</f>
        <v>0</v>
      </c>
      <c r="E144" s="258">
        <f>'[6]RKL CIRCLE'!F140+'[6]BRL CIRCLE'!F140+'[6]BGH CIRCLE'!F140+'[6]BGR CIRCLE'!F140+'[6]BPT CIRCLE'!F140</f>
        <v>0</v>
      </c>
      <c r="F144" s="258">
        <f>'[6]RKL CIRCLE'!G140+'[6]BRL CIRCLE'!G140+'[6]BGH CIRCLE'!G140+'[6]BGR CIRCLE'!G140+'[6]BPT CIRCLE'!G140</f>
        <v>0</v>
      </c>
      <c r="G144" s="258">
        <f>'[6]RKL CIRCLE'!H140+'[6]BRL CIRCLE'!H140+'[6]BGH CIRCLE'!H140+'[6]BGR CIRCLE'!H140+'[6]BPT CIRCLE'!H140</f>
        <v>0</v>
      </c>
      <c r="H144" s="258">
        <f>'[6]RKL CIRCLE'!I140+'[6]BRL CIRCLE'!I140+'[6]BGH CIRCLE'!I140+'[6]BGR CIRCLE'!I140+'[6]BPT CIRCLE'!I140</f>
        <v>0</v>
      </c>
      <c r="I144" s="258">
        <f>'[6]RKL CIRCLE'!J140+'[6]BRL CIRCLE'!J140+'[6]BGH CIRCLE'!J140+'[6]BGR CIRCLE'!J140+'[6]BPT CIRCLE'!J140</f>
        <v>0</v>
      </c>
      <c r="J144" s="258">
        <f>'[6]RKL CIRCLE'!K140+'[6]BRL CIRCLE'!K140+'[6]BGH CIRCLE'!K140+'[6]BGR CIRCLE'!K140+'[6]BPT CIRCLE'!K140</f>
        <v>0</v>
      </c>
      <c r="K144" s="258">
        <f>'[6]RKL CIRCLE'!L140+'[6]BRL CIRCLE'!L140+'[6]BGH CIRCLE'!L140+'[6]BGR CIRCLE'!L140+'[6]BPT CIRCLE'!L140</f>
        <v>0</v>
      </c>
      <c r="L144" s="258">
        <f>'[6]RKL CIRCLE'!M140+'[6]BRL CIRCLE'!M140+'[6]BGH CIRCLE'!M140+'[6]BGR CIRCLE'!M140+'[6]BPT CIRCLE'!M140</f>
        <v>0</v>
      </c>
      <c r="M144" s="258">
        <f>'[6]RKL CIRCLE'!N140+'[6]BRL CIRCLE'!N140+'[6]BGH CIRCLE'!N140+'[6]BGR CIRCLE'!N140+'[6]BPT CIRCLE'!N140</f>
        <v>0</v>
      </c>
      <c r="N144" s="258">
        <f>'[6]RKL CIRCLE'!O140+'[6]BRL CIRCLE'!O140+'[6]BGH CIRCLE'!O140+'[6]BGR CIRCLE'!O140+'[6]BPT CIRCLE'!O140</f>
        <v>0</v>
      </c>
      <c r="O144" s="258">
        <f>'[6]RKL CIRCLE'!P140+'[6]BRL CIRCLE'!P140+'[6]BGH CIRCLE'!P140+'[6]BGR CIRCLE'!P140+'[6]BPT CIRCLE'!P140</f>
        <v>0</v>
      </c>
      <c r="P144" s="258">
        <f>'[6]RKL CIRCLE'!Q140+'[6]BRL CIRCLE'!Q140+'[6]BGH CIRCLE'!Q140+'[6]BGR CIRCLE'!Q140+'[6]BPT CIRCLE'!Q140</f>
        <v>0</v>
      </c>
      <c r="Q144" s="258">
        <f>'[6]RKL CIRCLE'!R140+'[6]BRL CIRCLE'!R140+'[6]BGH CIRCLE'!R140+'[6]BGR CIRCLE'!R140+'[6]BPT CIRCLE'!R140</f>
        <v>0</v>
      </c>
      <c r="R144" s="258">
        <f>'[6]RKL CIRCLE'!S140+'[6]BRL CIRCLE'!S140+'[6]BGH CIRCLE'!S140+'[6]BGR CIRCLE'!S140+'[6]BPT CIRCLE'!S140</f>
        <v>0</v>
      </c>
      <c r="S144" s="258">
        <f>'[6]RKL CIRCLE'!T140+'[6]BRL CIRCLE'!T140+'[6]BGH CIRCLE'!T140+'[6]BGR CIRCLE'!T140+'[6]BPT CIRCLE'!T140</f>
        <v>0</v>
      </c>
      <c r="T144" s="272">
        <v>28.83</v>
      </c>
      <c r="U144" s="260">
        <f>'[6]RKL CIRCLE'!V144+'[6]BRL CIRCLE'!V144+'[6]BGH CIRCLE'!V144+'[6]BGR CIRCLE'!V144+'[6]BPT CIRCLE'!V144</f>
        <v>0</v>
      </c>
      <c r="V144" s="260">
        <v>11.65</v>
      </c>
      <c r="W144" s="260">
        <v>21</v>
      </c>
      <c r="X144" s="272">
        <v>10</v>
      </c>
      <c r="Y144" s="260">
        <f t="shared" si="80"/>
        <v>31</v>
      </c>
      <c r="Z144" s="260">
        <v>0</v>
      </c>
      <c r="AA144" s="260">
        <v>257</v>
      </c>
      <c r="AB144" s="260">
        <f t="shared" si="81"/>
        <v>257</v>
      </c>
      <c r="AC144" s="260">
        <v>65.983999999999995</v>
      </c>
      <c r="AD144" s="260">
        <v>82</v>
      </c>
      <c r="AE144" s="260">
        <f t="shared" si="78"/>
        <v>147.98399999999998</v>
      </c>
      <c r="AF144" s="260">
        <f>'[6]RKL CIRCLE'!AF144+'[6]BRL CIRCLE'!AF144+'[6]BGH CIRCLE'!AF144+'[6]BGR CIRCLE'!AF144+'[6]BPT CIRCLE'!AF144</f>
        <v>290.07100000000003</v>
      </c>
      <c r="AG144" s="258">
        <f>'[6]RKL CIRCLE'!AG144+'[6]BRL CIRCLE'!AG144+'[6]BGH CIRCLE'!AG144+'[6]BGR CIRCLE'!AG144+'[6]BPT CIRCLE'!AG144</f>
        <v>0</v>
      </c>
      <c r="AH144" s="260">
        <f>AG144+AF144</f>
        <v>290.07100000000003</v>
      </c>
      <c r="AI144" s="258">
        <v>53.95</v>
      </c>
      <c r="AJ144" s="277">
        <f>'[6]RKL CIRCLE'!AI144+'[6]BRL CIRCLE'!AI144+'[6]BGH CIRCLE'!AI144+'[6]BGR CIRCLE'!AI144+'[6]BPT CIRCLE'!AI144</f>
        <v>768.30900000000008</v>
      </c>
      <c r="AK144" s="260">
        <f>AJ144+AI144</f>
        <v>822.25900000000013</v>
      </c>
      <c r="AL144" s="258">
        <v>81.42</v>
      </c>
      <c r="AM144" s="258">
        <v>383.83</v>
      </c>
      <c r="AN144" s="260">
        <f>AM144+AL144</f>
        <v>465.25</v>
      </c>
      <c r="AO144" s="258">
        <v>92.14</v>
      </c>
      <c r="AP144" s="258">
        <v>383.83</v>
      </c>
      <c r="AQ144" s="258">
        <f t="shared" si="79"/>
        <v>475.96999999999997</v>
      </c>
      <c r="AR144" s="258">
        <v>718.11</v>
      </c>
      <c r="AS144" s="258">
        <f>718.11+148.83</f>
        <v>866.94</v>
      </c>
      <c r="AT144" s="261"/>
      <c r="AU144" s="261"/>
      <c r="AV144" s="261"/>
      <c r="AW144" s="261"/>
      <c r="AX144" s="261"/>
    </row>
    <row r="145" spans="1:54">
      <c r="A145" s="219" t="s">
        <v>175</v>
      </c>
      <c r="B145" s="258">
        <f>'[6]RKL CIRCLE'!C141+'[6]BRL CIRCLE'!C141+'[6]BGH CIRCLE'!C141+'[6]BGR CIRCLE'!C141+'[6]BPT CIRCLE'!C141</f>
        <v>0</v>
      </c>
      <c r="C145" s="258">
        <f>'[6]RKL CIRCLE'!D141+'[6]BRL CIRCLE'!D141+'[6]BGH CIRCLE'!D141+'[6]BGR CIRCLE'!D141+'[6]BPT CIRCLE'!D141</f>
        <v>0</v>
      </c>
      <c r="D145" s="258">
        <f>'[6]RKL CIRCLE'!E141+'[6]BRL CIRCLE'!E141+'[6]BGH CIRCLE'!E141+'[6]BGR CIRCLE'!E141+'[6]BPT CIRCLE'!E141</f>
        <v>0</v>
      </c>
      <c r="E145" s="258">
        <f>'[6]RKL CIRCLE'!F141+'[6]BRL CIRCLE'!F141+'[6]BGH CIRCLE'!F141+'[6]BGR CIRCLE'!F141+'[6]BPT CIRCLE'!F141</f>
        <v>0</v>
      </c>
      <c r="F145" s="258">
        <f>'[6]RKL CIRCLE'!G141+'[6]BRL CIRCLE'!G141+'[6]BGH CIRCLE'!G141+'[6]BGR CIRCLE'!G141+'[6]BPT CIRCLE'!G141</f>
        <v>0</v>
      </c>
      <c r="G145" s="258">
        <f>'[6]RKL CIRCLE'!H141+'[6]BRL CIRCLE'!H141+'[6]BGH CIRCLE'!H141+'[6]BGR CIRCLE'!H141+'[6]BPT CIRCLE'!H141</f>
        <v>0</v>
      </c>
      <c r="H145" s="258">
        <f>'[6]RKL CIRCLE'!I141+'[6]BRL CIRCLE'!I141+'[6]BGH CIRCLE'!I141+'[6]BGR CIRCLE'!I141+'[6]BPT CIRCLE'!I141</f>
        <v>0</v>
      </c>
      <c r="I145" s="258">
        <f>'[6]RKL CIRCLE'!J141+'[6]BRL CIRCLE'!J141+'[6]BGH CIRCLE'!J141+'[6]BGR CIRCLE'!J141+'[6]BPT CIRCLE'!J141</f>
        <v>0</v>
      </c>
      <c r="J145" s="258">
        <f>'[6]RKL CIRCLE'!K141+'[6]BRL CIRCLE'!K141+'[6]BGH CIRCLE'!K141+'[6]BGR CIRCLE'!K141+'[6]BPT CIRCLE'!K141</f>
        <v>0</v>
      </c>
      <c r="K145" s="258">
        <f>'[6]RKL CIRCLE'!L141+'[6]BRL CIRCLE'!L141+'[6]BGH CIRCLE'!L141+'[6]BGR CIRCLE'!L141+'[6]BPT CIRCLE'!L141</f>
        <v>0</v>
      </c>
      <c r="L145" s="258">
        <f>'[6]RKL CIRCLE'!M141+'[6]BRL CIRCLE'!M141+'[6]BGH CIRCLE'!M141+'[6]BGR CIRCLE'!M141+'[6]BPT CIRCLE'!M141</f>
        <v>0</v>
      </c>
      <c r="M145" s="258">
        <f>'[6]RKL CIRCLE'!N141+'[6]BRL CIRCLE'!N141+'[6]BGH CIRCLE'!N141+'[6]BGR CIRCLE'!N141+'[6]BPT CIRCLE'!N141</f>
        <v>0</v>
      </c>
      <c r="N145" s="258">
        <f>'[6]RKL CIRCLE'!O141+'[6]BRL CIRCLE'!O141+'[6]BGH CIRCLE'!O141+'[6]BGR CIRCLE'!O141+'[6]BPT CIRCLE'!O141</f>
        <v>0</v>
      </c>
      <c r="O145" s="258">
        <f>'[6]RKL CIRCLE'!P141+'[6]BRL CIRCLE'!P141+'[6]BGH CIRCLE'!P141+'[6]BGR CIRCLE'!P141+'[6]BPT CIRCLE'!P141</f>
        <v>0</v>
      </c>
      <c r="P145" s="258">
        <f>'[6]RKL CIRCLE'!Q141+'[6]BRL CIRCLE'!Q141+'[6]BGH CIRCLE'!Q141+'[6]BGR CIRCLE'!Q141+'[6]BPT CIRCLE'!Q141</f>
        <v>0</v>
      </c>
      <c r="Q145" s="258">
        <f>'[6]RKL CIRCLE'!R141+'[6]BRL CIRCLE'!R141+'[6]BGH CIRCLE'!R141+'[6]BGR CIRCLE'!R141+'[6]BPT CIRCLE'!R141</f>
        <v>0</v>
      </c>
      <c r="R145" s="258">
        <f>'[6]RKL CIRCLE'!S141+'[6]BRL CIRCLE'!S141+'[6]BGH CIRCLE'!S141+'[6]BGR CIRCLE'!S141+'[6]BPT CIRCLE'!S141</f>
        <v>0</v>
      </c>
      <c r="S145" s="258">
        <f>'[6]RKL CIRCLE'!T141+'[6]BRL CIRCLE'!T141+'[6]BGH CIRCLE'!T141+'[6]BGR CIRCLE'!T141+'[6]BPT CIRCLE'!T141</f>
        <v>0</v>
      </c>
      <c r="T145" s="272">
        <f>'[6]RKL CIRCLE'!U145+'[6]BRL CIRCLE'!U145+'[6]BGH CIRCLE'!U145+'[6]BGR CIRCLE'!U145+'[6]BPT CIRCLE'!U145</f>
        <v>29</v>
      </c>
      <c r="U145" s="260">
        <f>'[6]RKL CIRCLE'!V145+'[6]BRL CIRCLE'!V145+'[6]BGH CIRCLE'!V145+'[6]BGR CIRCLE'!V145+'[6]BPT CIRCLE'!V145</f>
        <v>0</v>
      </c>
      <c r="V145" s="260">
        <f>'[6]RKL CIRCLE'!W145+'[6]BRL CIRCLE'!W145+'[6]BGH CIRCLE'!W145+'[6]BGR CIRCLE'!W145+'[6]BPT CIRCLE'!W145</f>
        <v>20</v>
      </c>
      <c r="W145" s="260">
        <v>467</v>
      </c>
      <c r="X145" s="272">
        <v>2</v>
      </c>
      <c r="Y145" s="260">
        <f t="shared" si="80"/>
        <v>469</v>
      </c>
      <c r="Z145" s="260">
        <v>0</v>
      </c>
      <c r="AA145" s="260">
        <v>3</v>
      </c>
      <c r="AB145" s="260">
        <f t="shared" si="81"/>
        <v>3</v>
      </c>
      <c r="AC145" s="260">
        <f>'[6]RKL CIRCLE'!AD145+'[6]BRL CIRCLE'!AD145+'[6]BGH CIRCLE'!AD145+'[6]BGR CIRCLE'!AD145+'[6]BPT CIRCLE'!AD145</f>
        <v>0</v>
      </c>
      <c r="AD145" s="260">
        <v>4</v>
      </c>
      <c r="AE145" s="260">
        <f t="shared" si="78"/>
        <v>4</v>
      </c>
      <c r="AF145" s="258">
        <f>'[6]RKL CIRCLE'!AF145+'[6]BRL CIRCLE'!AF145+'[6]BGH CIRCLE'!AF145+'[6]BGR CIRCLE'!AF145+'[6]BPT CIRCLE'!AF145</f>
        <v>0</v>
      </c>
      <c r="AG145" s="258">
        <f>'[6]RKL CIRCLE'!AG145+'[6]BRL CIRCLE'!AG145+'[6]BGH CIRCLE'!AG145+'[6]BGR CIRCLE'!AG145+'[6]BPT CIRCLE'!AG145</f>
        <v>0</v>
      </c>
      <c r="AH145" s="258">
        <f>AG145+AF145</f>
        <v>0</v>
      </c>
      <c r="AI145" s="258">
        <f>'[6]RKL CIRCLE'!AH145+'[6]BRL CIRCLE'!AH145+'[6]BGH CIRCLE'!AH145+'[6]BGR CIRCLE'!AH145+'[6]BPT CIRCLE'!AH145</f>
        <v>0</v>
      </c>
      <c r="AJ145" s="258">
        <f>'[6]RKL CIRCLE'!AI145+'[6]BRL CIRCLE'!AI145+'[6]BGH CIRCLE'!AI145+'[6]BGR CIRCLE'!AI145+'[6]BPT CIRCLE'!AI145</f>
        <v>0</v>
      </c>
      <c r="AK145" s="258">
        <f>AJ145+AI145</f>
        <v>0</v>
      </c>
      <c r="AL145" s="258">
        <f>'[6]RKL CIRCLE'!AJ145+'[6]BRL CIRCLE'!AJ145+'[6]BGH CIRCLE'!AJ145+'[6]BGR CIRCLE'!AJ145+'[6]BPT CIRCLE'!AJ145</f>
        <v>0</v>
      </c>
      <c r="AM145" s="258">
        <f>'[6]RKL CIRCLE'!AL145+'[6]BRL CIRCLE'!AL145+'[6]BGH CIRCLE'!AL145+'[6]BGR CIRCLE'!AL145+'[6]BPT CIRCLE'!AL145</f>
        <v>0</v>
      </c>
      <c r="AN145" s="258">
        <f>AM145+AL145</f>
        <v>0</v>
      </c>
      <c r="AO145" s="258">
        <f>'[6]RKL CIRCLE'!AM145+'[6]BRL CIRCLE'!AM145+'[6]BGH CIRCLE'!AM145+'[6]BGR CIRCLE'!AM145+'[6]BPT CIRCLE'!AM145</f>
        <v>0</v>
      </c>
      <c r="AP145" s="258">
        <f>'[6]RKL CIRCLE'!AN145+'[6]BRL CIRCLE'!AN145+'[6]BGH CIRCLE'!AN145+'[6]BGR CIRCLE'!AN145+'[6]BPT CIRCLE'!AN145</f>
        <v>0</v>
      </c>
      <c r="AQ145" s="258">
        <f t="shared" si="79"/>
        <v>0</v>
      </c>
      <c r="AR145" s="258">
        <f>'[6]RKL CIRCLE'!AO145+'[6]BRL CIRCLE'!AO145+'[6]BGH CIRCLE'!AO145+'[6]BGR CIRCLE'!AO145+'[6]BPT CIRCLE'!AO145</f>
        <v>0</v>
      </c>
      <c r="AS145" s="258">
        <f>'[6]RKL CIRCLE'!AP145+'[6]BRL CIRCLE'!AP145+'[6]BGH CIRCLE'!AP145+'[6]BGR CIRCLE'!AP145+'[6]BPT CIRCLE'!AP145</f>
        <v>0</v>
      </c>
      <c r="AT145" s="261"/>
      <c r="AU145" s="261"/>
      <c r="AV145" s="261"/>
      <c r="AW145" s="261"/>
      <c r="AX145" s="261"/>
    </row>
    <row r="146" spans="1:54">
      <c r="A146" s="257" t="s">
        <v>361</v>
      </c>
      <c r="B146" s="297"/>
      <c r="C146" s="298"/>
      <c r="D146" s="298"/>
      <c r="E146" s="298"/>
      <c r="F146" s="306"/>
      <c r="G146" s="298"/>
      <c r="H146" s="298"/>
      <c r="I146" s="298"/>
      <c r="J146" s="298"/>
      <c r="K146" s="298"/>
      <c r="L146" s="300"/>
      <c r="M146" s="300"/>
      <c r="N146" s="300"/>
      <c r="O146" s="306"/>
      <c r="P146" s="306"/>
      <c r="Q146" s="306"/>
      <c r="R146" s="227"/>
      <c r="S146" s="225"/>
      <c r="T146" s="272">
        <f>'[6]RKL CIRCLE'!U146+'[6]BRL CIRCLE'!U146+'[6]BGH CIRCLE'!U146+'[6]BGR CIRCLE'!U146+'[6]BPT CIRCLE'!U146</f>
        <v>2062</v>
      </c>
      <c r="U146" s="260">
        <f>'[6]RKL CIRCLE'!V146+'[6]BRL CIRCLE'!V146+'[6]BGH CIRCLE'!V146+'[6]BGR CIRCLE'!V146+'[6]BPT CIRCLE'!V146</f>
        <v>1427</v>
      </c>
      <c r="V146" s="260">
        <f>'[6]RKL CIRCLE'!W146+'[6]BRL CIRCLE'!W146+'[6]BGH CIRCLE'!W146+'[6]BGR CIRCLE'!W146+'[6]BPT CIRCLE'!W146</f>
        <v>5003</v>
      </c>
      <c r="W146" s="260">
        <f>'[6]RKL CIRCLE'!X146+'[6]BRL CIRCLE'!X146+'[6]BGH CIRCLE'!X146+'[6]BGR CIRCLE'!X146+'[6]BPT CIRCLE'!X146</f>
        <v>23549</v>
      </c>
      <c r="X146" s="272">
        <f>'[6]RKL CIRCLE'!Y146+'[6]BRL CIRCLE'!Y146+'[6]BGH CIRCLE'!Y146+'[6]BGR CIRCLE'!Y146+'[6]BPT CIRCLE'!Y146</f>
        <v>26230</v>
      </c>
      <c r="Y146" s="260">
        <f t="shared" si="80"/>
        <v>49779</v>
      </c>
      <c r="Z146" s="260">
        <f>'[6]RKL CIRCLE'!AA146+'[6]BRL CIRCLE'!AA146+'[6]BGH CIRCLE'!AA146+'[6]BGR CIRCLE'!AA146+'[6]BPT CIRCLE'!AA146</f>
        <v>15915</v>
      </c>
      <c r="AA146" s="260">
        <f>'[6]RKL CIRCLE'!AC146+'[6]BRL CIRCLE'!AC146+'[6]BGH CIRCLE'!AC146+'[6]BGR CIRCLE'!AC146+'[6]BPT CIRCLE'!AC146</f>
        <v>20501</v>
      </c>
      <c r="AB146" s="260">
        <f t="shared" si="81"/>
        <v>36416</v>
      </c>
      <c r="AC146" s="260">
        <f>'[6]RKL CIRCLE'!AD146+'[6]BRL CIRCLE'!AD146+'[6]BGH CIRCLE'!AD146+'[6]BGR CIRCLE'!AD146+'[6]BPT CIRCLE'!AD146</f>
        <v>23503</v>
      </c>
      <c r="AD146" s="260">
        <f>'[6]RKL CIRCLE'!AE146+'[6]BRL CIRCLE'!AE146+'[6]BGH CIRCLE'!AE146+'[6]BGR CIRCLE'!AE146+'[6]BPT CIRCLE'!AE146</f>
        <v>17770</v>
      </c>
      <c r="AE146" s="260">
        <f t="shared" si="78"/>
        <v>41273</v>
      </c>
      <c r="AF146" s="258">
        <f>'[6]RKL CIRCLE'!AF146+'[6]BRL CIRCLE'!AF146+'[6]BGH CIRCLE'!AF146+'[6]BGR CIRCLE'!AF146+'[6]BPT CIRCLE'!AF146</f>
        <v>58202</v>
      </c>
      <c r="AG146" s="258">
        <f>'[6]RKL CIRCLE'!AG146+'[6]BRL CIRCLE'!AG146+'[6]BGH CIRCLE'!AG146+'[6]BGR CIRCLE'!AG146+'[6]BPT CIRCLE'!AG146</f>
        <v>48178</v>
      </c>
      <c r="AH146" s="258">
        <f>AF146+AG146</f>
        <v>106380</v>
      </c>
      <c r="AI146" s="258">
        <f>'[6]RKL CIRCLE'!AH146+'[6]BRL CIRCLE'!AH146+'[6]BGH CIRCLE'!AH146+'[6]BGR CIRCLE'!AH146+'[6]BPT CIRCLE'!AH146</f>
        <v>27222</v>
      </c>
      <c r="AJ146" s="258">
        <f>'[6]RKL CIRCLE'!AI146+'[6]BRL CIRCLE'!AI146+'[6]BGH CIRCLE'!AI146+'[6]BGR CIRCLE'!AI146+'[6]BPT CIRCLE'!AI146</f>
        <v>23103</v>
      </c>
      <c r="AK146" s="258">
        <f>AI146+AJ146</f>
        <v>50325</v>
      </c>
      <c r="AL146" s="258">
        <f>'[6]RKL CIRCLE'!AJ146+'[6]BRL CIRCLE'!AJ146+'[6]BGH CIRCLE'!AJ146+'[6]BGR CIRCLE'!AJ146+'[6]BPT CIRCLE'!AJ146</f>
        <v>24260</v>
      </c>
      <c r="AM146" s="258">
        <f>'[6]RKL CIRCLE'!AL146+'[6]BRL CIRCLE'!AL146+'[6]BGH CIRCLE'!AL146+'[6]BGR CIRCLE'!AL146+'[6]BPT CIRCLE'!AL146</f>
        <v>22326</v>
      </c>
      <c r="AN146" s="258">
        <f>AL146+AM146</f>
        <v>46586</v>
      </c>
      <c r="AO146" s="258">
        <f>'[6]RKL CIRCLE'!AM146+'[6]BRL CIRCLE'!AM146+'[6]BGH CIRCLE'!AM146+'[6]BGR CIRCLE'!AM146+'[6]BPT CIRCLE'!AM146</f>
        <v>14127</v>
      </c>
      <c r="AP146" s="258">
        <f>'[6]RKL CIRCLE'!AN146+'[6]BRL CIRCLE'!AN146+'[6]BGH CIRCLE'!AN146+'[6]BGR CIRCLE'!AN146+'[6]BPT CIRCLE'!AN146</f>
        <v>11498</v>
      </c>
      <c r="AQ146" s="258">
        <f t="shared" si="79"/>
        <v>25625</v>
      </c>
      <c r="AR146" s="258">
        <f>'[6]RKL CIRCLE'!AO146+'[6]BRL CIRCLE'!AO146+'[6]BGH CIRCLE'!AO146+'[6]BGR CIRCLE'!AO146+'[6]BPT CIRCLE'!AO146</f>
        <v>15158</v>
      </c>
      <c r="AS146" s="258">
        <f>'[6]RKL CIRCLE'!AP146+'[6]BRL CIRCLE'!AP146+'[6]BGH CIRCLE'!AP146+'[6]BGR CIRCLE'!AP146+'[6]BPT CIRCLE'!AP146</f>
        <v>32070</v>
      </c>
      <c r="AT146" s="261"/>
      <c r="AU146" s="261"/>
      <c r="AV146" s="261"/>
      <c r="AW146" s="261"/>
      <c r="AX146" s="261"/>
    </row>
    <row r="147" spans="1:54">
      <c r="A147" s="257" t="s">
        <v>362</v>
      </c>
      <c r="B147" s="258">
        <f>'[6]RKL CIRCLE'!C146+'[6]BRL CIRCLE'!C146+'[6]BGH CIRCLE'!C146+'[6]BGR CIRCLE'!C146+'[6]BPT CIRCLE'!C146</f>
        <v>10819</v>
      </c>
      <c r="C147" s="258">
        <f>'[6]RKL CIRCLE'!D146+'[6]BRL CIRCLE'!D146+'[6]BGH CIRCLE'!D146+'[6]BGR CIRCLE'!D146+'[6]BPT CIRCLE'!D146</f>
        <v>0</v>
      </c>
      <c r="D147" s="258">
        <f>'[6]RKL CIRCLE'!E146+'[6]BRL CIRCLE'!E146+'[6]BGH CIRCLE'!E146+'[6]BGR CIRCLE'!E146+'[6]BPT CIRCLE'!E146</f>
        <v>39278</v>
      </c>
      <c r="E147" s="258">
        <f>'[6]RKL CIRCLE'!F146+'[6]BRL CIRCLE'!F146+'[6]BGH CIRCLE'!F146+'[6]BGR CIRCLE'!F146+'[6]BPT CIRCLE'!F146</f>
        <v>13747</v>
      </c>
      <c r="F147" s="258">
        <f>'[6]RKL CIRCLE'!G146+'[6]BRL CIRCLE'!G146+'[6]BGH CIRCLE'!G146+'[6]BGR CIRCLE'!G146+'[6]BPT CIRCLE'!G146</f>
        <v>11920</v>
      </c>
      <c r="G147" s="258">
        <f>'[6]RKL CIRCLE'!H146+'[6]BRL CIRCLE'!H146+'[6]BGH CIRCLE'!H146+'[6]BGR CIRCLE'!H146+'[6]BPT CIRCLE'!H146</f>
        <v>18814</v>
      </c>
      <c r="H147" s="258">
        <f>'[6]RKL CIRCLE'!I146+'[6]BRL CIRCLE'!I146+'[6]BGH CIRCLE'!I146+'[6]BGR CIRCLE'!I146+'[6]BPT CIRCLE'!I146</f>
        <v>26061</v>
      </c>
      <c r="I147" s="258">
        <f>'[6]RKL CIRCLE'!J146+'[6]BRL CIRCLE'!J146+'[6]BGH CIRCLE'!J146+'[6]BGR CIRCLE'!J146+'[6]BPT CIRCLE'!J146</f>
        <v>26061</v>
      </c>
      <c r="J147" s="258">
        <f>'[6]RKL CIRCLE'!K146+'[6]BRL CIRCLE'!K146+'[6]BGH CIRCLE'!K146+'[6]BGR CIRCLE'!K146+'[6]BPT CIRCLE'!K146</f>
        <v>9777</v>
      </c>
      <c r="K147" s="258">
        <f>'[6]RKL CIRCLE'!L146+'[6]BRL CIRCLE'!L146+'[6]BGH CIRCLE'!L146+'[6]BGR CIRCLE'!L146+'[6]BPT CIRCLE'!L146</f>
        <v>10597</v>
      </c>
      <c r="L147" s="258">
        <f>'[6]RKL CIRCLE'!M146+'[6]BRL CIRCLE'!M146+'[6]BGH CIRCLE'!M146+'[6]BGR CIRCLE'!M146+'[6]BPT CIRCLE'!M146</f>
        <v>10581</v>
      </c>
      <c r="M147" s="258">
        <f>'[6]RKL CIRCLE'!N146+'[6]BRL CIRCLE'!N146+'[6]BGH CIRCLE'!N146+'[6]BGR CIRCLE'!N146+'[6]BPT CIRCLE'!N146</f>
        <v>7431</v>
      </c>
      <c r="N147" s="258">
        <f>'[6]RKL CIRCLE'!O146+'[6]BRL CIRCLE'!O146+'[6]BGH CIRCLE'!O146+'[6]BGR CIRCLE'!O146+'[6]BPT CIRCLE'!O146</f>
        <v>13135</v>
      </c>
      <c r="O147" s="258">
        <f>'[6]RKL CIRCLE'!P146+'[6]BRL CIRCLE'!P146+'[6]BGH CIRCLE'!P146+'[6]BGR CIRCLE'!P146+'[6]BPT CIRCLE'!P146</f>
        <v>14752</v>
      </c>
      <c r="P147" s="258">
        <f>'[6]RKL CIRCLE'!Q146+'[6]BRL CIRCLE'!Q146+'[6]BGH CIRCLE'!Q146+'[6]BGR CIRCLE'!Q146+'[6]BPT CIRCLE'!Q146</f>
        <v>9875</v>
      </c>
      <c r="Q147" s="258">
        <f>'[6]RKL CIRCLE'!R146+'[6]BRL CIRCLE'!R146+'[6]BGH CIRCLE'!R146+'[6]BGR CIRCLE'!R146+'[6]BPT CIRCLE'!R146</f>
        <v>4454</v>
      </c>
      <c r="R147" s="258">
        <f>'[6]RKL CIRCLE'!S146+'[6]BRL CIRCLE'!S146+'[6]BGH CIRCLE'!S146+'[6]BGR CIRCLE'!S146+'[6]BPT CIRCLE'!S146</f>
        <v>4633</v>
      </c>
      <c r="S147" s="258">
        <f>'[6]RKL CIRCLE'!T146+'[6]BRL CIRCLE'!T146+'[6]BGH CIRCLE'!T146+'[6]BGR CIRCLE'!T146+'[6]BPT CIRCLE'!T146</f>
        <v>2587</v>
      </c>
      <c r="T147" s="272">
        <f>'[6]RKL CIRCLE'!U147+'[6]BRL CIRCLE'!U147+'[6]BGH CIRCLE'!U147+'[6]BGR CIRCLE'!U147+'[6]BPT CIRCLE'!U147</f>
        <v>0</v>
      </c>
      <c r="U147" s="260">
        <f>'[6]RKL CIRCLE'!V147+'[6]BRL CIRCLE'!V147+'[6]BGH CIRCLE'!V147+'[6]BGR CIRCLE'!V147+'[6]BPT CIRCLE'!V147</f>
        <v>0</v>
      </c>
      <c r="V147" s="260">
        <f>'[6]RKL CIRCLE'!W147+'[6]BRL CIRCLE'!W147+'[6]BGH CIRCLE'!W147+'[6]BGR CIRCLE'!W147+'[6]BPT CIRCLE'!W147</f>
        <v>0</v>
      </c>
      <c r="W147" s="260">
        <f>'[6]RKL CIRCLE'!X147+'[6]BRL CIRCLE'!X147+'[6]BGH CIRCLE'!X147+'[6]BGR CIRCLE'!X147+'[6]BPT CIRCLE'!X147</f>
        <v>0</v>
      </c>
      <c r="X147" s="272">
        <v>0</v>
      </c>
      <c r="Y147" s="260">
        <f t="shared" si="80"/>
        <v>0</v>
      </c>
      <c r="Z147" s="260">
        <v>0</v>
      </c>
      <c r="AA147" s="260">
        <f>'[6]RKL CIRCLE'!AC147+'[6]BRL CIRCLE'!AC147+'[6]BGH CIRCLE'!AC147+'[6]BGR CIRCLE'!AC147+'[6]BPT CIRCLE'!AC147</f>
        <v>0</v>
      </c>
      <c r="AB147" s="260">
        <f t="shared" si="81"/>
        <v>0</v>
      </c>
      <c r="AC147" s="260">
        <f>'[6]RKL CIRCLE'!AD147+'[6]BRL CIRCLE'!AD147+'[6]BGH CIRCLE'!AD147+'[6]BGR CIRCLE'!AD147+'[6]BPT CIRCLE'!AD147</f>
        <v>0</v>
      </c>
      <c r="AD147" s="260">
        <f>'[6]RKL CIRCLE'!AE147+'[6]BRL CIRCLE'!AE147+'[6]BGH CIRCLE'!AE147+'[6]BGR CIRCLE'!AE147+'[6]BPT CIRCLE'!AE147</f>
        <v>0</v>
      </c>
      <c r="AE147" s="260">
        <f t="shared" si="78"/>
        <v>0</v>
      </c>
      <c r="AF147" s="258">
        <f>'[6]RKL CIRCLE'!AF147+'[6]BRL CIRCLE'!AF147+'[6]BGH CIRCLE'!AF147+'[6]BGR CIRCLE'!AF147+'[6]BPT CIRCLE'!AF147</f>
        <v>0</v>
      </c>
      <c r="AG147" s="258">
        <f>'[6]RKL CIRCLE'!AG147+'[6]BRL CIRCLE'!AG147+'[6]BGH CIRCLE'!AG147+'[6]BGR CIRCLE'!AG147+'[6]BPT CIRCLE'!AG147</f>
        <v>0</v>
      </c>
      <c r="AH147" s="258">
        <f>AG147</f>
        <v>0</v>
      </c>
      <c r="AI147" s="258">
        <f>'[6]RKL CIRCLE'!AH147+'[6]BRL CIRCLE'!AH147+'[6]BGH CIRCLE'!AH147+'[6]BGR CIRCLE'!AH147+'[6]BPT CIRCLE'!AH147</f>
        <v>0</v>
      </c>
      <c r="AJ147" s="258">
        <f>'[6]RKL CIRCLE'!AI147+'[6]BRL CIRCLE'!AI147+'[6]BGH CIRCLE'!AI147+'[6]BGR CIRCLE'!AI147+'[6]BPT CIRCLE'!AI147</f>
        <v>0</v>
      </c>
      <c r="AK147" s="258">
        <f>AJ147</f>
        <v>0</v>
      </c>
      <c r="AL147" s="258">
        <f>'[6]RKL CIRCLE'!AJ147+'[6]BRL CIRCLE'!AJ147+'[6]BGH CIRCLE'!AJ147+'[6]BGR CIRCLE'!AJ147+'[6]BPT CIRCLE'!AJ147</f>
        <v>0</v>
      </c>
      <c r="AM147" s="258">
        <f>'[6]RKL CIRCLE'!AL147+'[6]BRL CIRCLE'!AL147+'[6]BGH CIRCLE'!AL147+'[6]BGR CIRCLE'!AL147+'[6]BPT CIRCLE'!AL147</f>
        <v>0</v>
      </c>
      <c r="AN147" s="258">
        <f>AM147</f>
        <v>0</v>
      </c>
      <c r="AO147" s="258">
        <f>'[6]RKL CIRCLE'!AM147+'[6]BRL CIRCLE'!AM147+'[6]BGH CIRCLE'!AM147+'[6]BGR CIRCLE'!AM147+'[6]BPT CIRCLE'!AM147</f>
        <v>0</v>
      </c>
      <c r="AP147" s="258">
        <f>'[6]RKL CIRCLE'!AN147+'[6]BRL CIRCLE'!AN147+'[6]BGH CIRCLE'!AN147+'[6]BGR CIRCLE'!AN147+'[6]BPT CIRCLE'!AN147</f>
        <v>0</v>
      </c>
      <c r="AQ147" s="258">
        <f t="shared" si="79"/>
        <v>0</v>
      </c>
      <c r="AR147" s="258">
        <f>'[6]RKL CIRCLE'!AO147+'[6]BRL CIRCLE'!AO147+'[6]BGH CIRCLE'!AO147+'[6]BGR CIRCLE'!AO147+'[6]BPT CIRCLE'!AO147</f>
        <v>0</v>
      </c>
      <c r="AS147" s="258">
        <f>'[6]RKL CIRCLE'!AP147+'[6]BRL CIRCLE'!AP147+'[6]BGH CIRCLE'!AP147+'[6]BGR CIRCLE'!AP147+'[6]BPT CIRCLE'!AP147</f>
        <v>0</v>
      </c>
      <c r="AT147" s="261"/>
      <c r="AU147" s="261"/>
      <c r="AV147" s="261"/>
      <c r="AW147" s="261"/>
      <c r="AX147" s="261"/>
    </row>
    <row r="148" spans="1:54">
      <c r="A148" s="257" t="s">
        <v>386</v>
      </c>
      <c r="B148" s="261"/>
      <c r="C148" s="261"/>
      <c r="D148" s="261"/>
      <c r="E148" s="261"/>
      <c r="F148" s="261"/>
      <c r="G148" s="261"/>
      <c r="H148" s="261"/>
      <c r="I148" s="261"/>
      <c r="J148" s="261"/>
      <c r="K148" s="261"/>
      <c r="L148" s="261"/>
      <c r="M148" s="261"/>
      <c r="N148" s="261"/>
      <c r="O148" s="261"/>
      <c r="P148" s="261"/>
      <c r="Q148" s="261"/>
      <c r="R148" s="261"/>
      <c r="S148" s="261"/>
      <c r="T148" s="275"/>
      <c r="U148" s="260"/>
      <c r="V148" s="260"/>
      <c r="W148" s="260"/>
      <c r="X148" s="307">
        <f>3704.3167+3860.553</f>
        <v>7564.8696999999993</v>
      </c>
      <c r="Y148" s="277">
        <f t="shared" si="80"/>
        <v>7564.8696999999993</v>
      </c>
      <c r="Z148" s="277">
        <f>'[6]RKL CIRCLE'!AA148+'[6]BRL CIRCLE'!AA148+'[6]BGH CIRCLE'!AA148+'[6]BGR CIRCLE'!AA148+'[6]BPT CIRCLE'!AA148</f>
        <v>832.44804999999997</v>
      </c>
      <c r="AA148" s="277">
        <f>10447.36-832.45</f>
        <v>9614.91</v>
      </c>
      <c r="AB148" s="277">
        <f t="shared" si="81"/>
        <v>10447.358049999999</v>
      </c>
      <c r="AC148" s="277">
        <v>21753.193230000001</v>
      </c>
      <c r="AD148" s="277">
        <v>3423.4350778999997</v>
      </c>
      <c r="AE148" s="277">
        <f t="shared" si="78"/>
        <v>25176.628307899999</v>
      </c>
      <c r="AF148" s="277">
        <v>7388.8130799999999</v>
      </c>
      <c r="AG148" s="308">
        <v>6544.8869299999997</v>
      </c>
      <c r="AH148" s="308">
        <f>AG148+AF148</f>
        <v>13933.70001</v>
      </c>
      <c r="AI148" s="277">
        <v>2665.7066799999998</v>
      </c>
      <c r="AJ148" s="258">
        <f>15866.68-2665.71</f>
        <v>13200.970000000001</v>
      </c>
      <c r="AK148" s="308">
        <f>AJ148+AI148</f>
        <v>15866.67668</v>
      </c>
      <c r="AL148" s="277">
        <v>9148.1078199999993</v>
      </c>
      <c r="AM148" s="277">
        <f>12981.20597</f>
        <v>12981.205970000001</v>
      </c>
      <c r="AN148" s="308">
        <f>AM148+AL148</f>
        <v>22129.31379</v>
      </c>
      <c r="AO148" s="277">
        <v>5238.09303</v>
      </c>
      <c r="AP148" s="277">
        <f>12981.20597</f>
        <v>12981.205970000001</v>
      </c>
      <c r="AQ148" s="277">
        <f t="shared" si="79"/>
        <v>18219.298999999999</v>
      </c>
      <c r="AR148" s="258">
        <v>8183.4784200000004</v>
      </c>
      <c r="AS148" s="258">
        <f>8183.478+2958.53</f>
        <v>11142.008</v>
      </c>
      <c r="AT148" s="261"/>
      <c r="AU148" s="295"/>
      <c r="AV148" s="295"/>
      <c r="AW148" s="295"/>
      <c r="AX148" s="295"/>
    </row>
    <row r="149" spans="1:54">
      <c r="A149" s="257" t="s">
        <v>387</v>
      </c>
      <c r="B149" s="261"/>
      <c r="C149" s="261"/>
      <c r="D149" s="261"/>
      <c r="E149" s="261"/>
      <c r="F149" s="261"/>
      <c r="G149" s="261"/>
      <c r="H149" s="261"/>
      <c r="I149" s="261"/>
      <c r="J149" s="261"/>
      <c r="K149" s="261"/>
      <c r="L149" s="261"/>
      <c r="M149" s="261"/>
      <c r="N149" s="261"/>
      <c r="O149" s="261"/>
      <c r="P149" s="261"/>
      <c r="Q149" s="261"/>
      <c r="R149" s="261"/>
      <c r="S149" s="261"/>
      <c r="T149" s="275"/>
      <c r="U149" s="260"/>
      <c r="V149" s="260"/>
      <c r="W149" s="260"/>
      <c r="X149" s="279">
        <f>3920.22884-3704.31672</f>
        <v>215.91212000000041</v>
      </c>
      <c r="Y149" s="277">
        <f t="shared" si="80"/>
        <v>215.91212000000041</v>
      </c>
      <c r="Z149" s="277">
        <f>'[6]RKL CIRCLE'!AA149+'[6]BRL CIRCLE'!AA149+'[6]BGH CIRCLE'!AA149+'[6]BGR CIRCLE'!AA149+'[6]BPT CIRCLE'!AA149</f>
        <v>202.27068</v>
      </c>
      <c r="AA149" s="277">
        <f>382.22-202.27</f>
        <v>179.95000000000002</v>
      </c>
      <c r="AB149" s="277">
        <f t="shared" si="81"/>
        <v>382.22068000000002</v>
      </c>
      <c r="AC149" s="277">
        <v>226.09618</v>
      </c>
      <c r="AD149" s="277">
        <v>167.08310539999999</v>
      </c>
      <c r="AE149" s="277">
        <f t="shared" si="78"/>
        <v>393.17928540000003</v>
      </c>
      <c r="AF149" s="277">
        <v>143.04757000000001</v>
      </c>
      <c r="AG149" s="308">
        <v>349.63830999999999</v>
      </c>
      <c r="AH149" s="308">
        <f>AG149+AF149</f>
        <v>492.68588</v>
      </c>
      <c r="AI149" s="277">
        <v>144.66065</v>
      </c>
      <c r="AJ149" s="258">
        <f>688.94-144.66</f>
        <v>544.28000000000009</v>
      </c>
      <c r="AK149" s="308">
        <f>AJ149+AI149</f>
        <v>688.94065000000012</v>
      </c>
      <c r="AL149" s="277">
        <v>360.43288999999999</v>
      </c>
      <c r="AM149" s="277">
        <f>617.92014</f>
        <v>617.92013999999995</v>
      </c>
      <c r="AN149" s="308">
        <f>AM149+AL149</f>
        <v>978.35302999999999</v>
      </c>
      <c r="AO149" s="277">
        <v>537.37237000000005</v>
      </c>
      <c r="AP149" s="277">
        <f>617.92014</f>
        <v>617.92013999999995</v>
      </c>
      <c r="AQ149" s="258">
        <f t="shared" si="79"/>
        <v>1155.29251</v>
      </c>
      <c r="AR149" s="258">
        <v>331.31610000000001</v>
      </c>
      <c r="AS149" s="258">
        <f>331.3161+107.56</f>
        <v>438.87610000000001</v>
      </c>
      <c r="AT149" s="261"/>
      <c r="AU149" s="261"/>
      <c r="AV149" s="261"/>
      <c r="AW149" s="261"/>
      <c r="AX149" s="261"/>
    </row>
    <row r="150" spans="1:54" ht="33.75">
      <c r="A150" s="309" t="s">
        <v>363</v>
      </c>
      <c r="U150" s="256" t="s">
        <v>403</v>
      </c>
      <c r="V150" s="256" t="s">
        <v>402</v>
      </c>
      <c r="W150" s="256" t="s">
        <v>401</v>
      </c>
      <c r="X150" s="256" t="s">
        <v>400</v>
      </c>
      <c r="Y150" s="255" t="s">
        <v>399</v>
      </c>
      <c r="Z150" s="255" t="s">
        <v>398</v>
      </c>
      <c r="AA150" s="255" t="s">
        <v>397</v>
      </c>
      <c r="AB150" s="255" t="s">
        <v>396</v>
      </c>
      <c r="AC150" s="255" t="s">
        <v>395</v>
      </c>
      <c r="AD150" s="255" t="s">
        <v>394</v>
      </c>
      <c r="AE150" s="256" t="s">
        <v>393</v>
      </c>
      <c r="AF150" s="256" t="s">
        <v>392</v>
      </c>
      <c r="AG150" s="256" t="s">
        <v>391</v>
      </c>
      <c r="AH150" s="256" t="s">
        <v>391</v>
      </c>
      <c r="AI150" s="256" t="s">
        <v>390</v>
      </c>
      <c r="AJ150" s="256" t="s">
        <v>376</v>
      </c>
      <c r="AK150" s="256" t="s">
        <v>376</v>
      </c>
      <c r="AL150" s="256" t="s">
        <v>377</v>
      </c>
      <c r="AM150" s="256" t="s">
        <v>389</v>
      </c>
      <c r="AN150" s="256" t="s">
        <v>389</v>
      </c>
      <c r="AO150" s="256" t="s">
        <v>467</v>
      </c>
      <c r="AP150" s="256" t="s">
        <v>463</v>
      </c>
      <c r="AQ150" s="256" t="s">
        <v>463</v>
      </c>
      <c r="AR150" s="256" t="s">
        <v>468</v>
      </c>
      <c r="AS150" s="256" t="s">
        <v>469</v>
      </c>
      <c r="AT150" s="261"/>
      <c r="AU150" s="256"/>
      <c r="AV150" s="256"/>
      <c r="AW150" s="256"/>
      <c r="AX150" s="256"/>
    </row>
    <row r="151" spans="1:54">
      <c r="A151" s="257" t="s">
        <v>364</v>
      </c>
      <c r="B151" s="258">
        <f>'[6]RKL CIRCLE'!C151+'[6]BRL CIRCLE'!C151+'[6]BGH CIRCLE'!C151+'[6]BGR CIRCLE'!C151+'[6]BPT CIRCLE'!C151</f>
        <v>24596</v>
      </c>
      <c r="C151" s="258">
        <f>'[6]RKL CIRCLE'!D151+'[6]BRL CIRCLE'!D151+'[6]BGH CIRCLE'!D151+'[6]BGR CIRCLE'!D151+'[6]BPT CIRCLE'!D151</f>
        <v>26703</v>
      </c>
      <c r="D151" s="258">
        <f>'[6]RKL CIRCLE'!E151+'[6]BRL CIRCLE'!E151+'[6]BGH CIRCLE'!E151+'[6]BGR CIRCLE'!E151+'[6]BPT CIRCLE'!E151</f>
        <v>20640</v>
      </c>
      <c r="E151" s="258">
        <f>'[6]RKL CIRCLE'!F151+'[6]BRL CIRCLE'!F151+'[6]BGH CIRCLE'!F151+'[6]BGR CIRCLE'!F151+'[6]BPT CIRCLE'!F151</f>
        <v>17659</v>
      </c>
      <c r="F151" s="258">
        <f>'[6]RKL CIRCLE'!G151+'[6]BRL CIRCLE'!G151+'[6]BGH CIRCLE'!G151+'[6]BGR CIRCLE'!G151+'[6]BPT CIRCLE'!G151</f>
        <v>13999</v>
      </c>
      <c r="G151" s="258">
        <f>'[6]RKL CIRCLE'!H151+'[6]BRL CIRCLE'!H151+'[6]BGH CIRCLE'!H151+'[6]BGR CIRCLE'!H151+'[6]BPT CIRCLE'!H151</f>
        <v>13658</v>
      </c>
      <c r="H151" s="258">
        <f>'[6]RKL CIRCLE'!I151+'[6]BRL CIRCLE'!I151+'[6]BGH CIRCLE'!I151+'[6]BGR CIRCLE'!I151+'[6]BPT CIRCLE'!I151</f>
        <v>9493</v>
      </c>
      <c r="I151" s="258">
        <f>'[6]RKL CIRCLE'!J151+'[6]BRL CIRCLE'!J151+'[6]BGH CIRCLE'!J151+'[6]BGR CIRCLE'!J151+'[6]BPT CIRCLE'!J151</f>
        <v>9493</v>
      </c>
      <c r="J151" s="258">
        <f>'[6]RKL CIRCLE'!K151+'[6]BRL CIRCLE'!K151+'[6]BGH CIRCLE'!K151+'[6]BGR CIRCLE'!K151+'[6]BPT CIRCLE'!K151</f>
        <v>11410</v>
      </c>
      <c r="K151" s="258">
        <f>'[6]RKL CIRCLE'!L151+'[6]BRL CIRCLE'!L151+'[6]BGH CIRCLE'!L151+'[6]BGR CIRCLE'!L151+'[6]BPT CIRCLE'!L151</f>
        <v>10774</v>
      </c>
      <c r="L151" s="258">
        <f>'[6]RKL CIRCLE'!M151+'[6]BRL CIRCLE'!M151+'[6]BGH CIRCLE'!M151+'[6]BGR CIRCLE'!M151+'[6]BPT CIRCLE'!M151</f>
        <v>10487</v>
      </c>
      <c r="M151" s="258">
        <f>'[6]RKL CIRCLE'!N151+'[6]BRL CIRCLE'!N151+'[6]BGH CIRCLE'!N151+'[6]BGR CIRCLE'!N151+'[6]BPT CIRCLE'!N151</f>
        <v>7498</v>
      </c>
      <c r="N151" s="258">
        <f>'[6]RKL CIRCLE'!O151+'[6]BRL CIRCLE'!O151+'[6]BGH CIRCLE'!O151+'[6]BGR CIRCLE'!O151+'[6]BPT CIRCLE'!O151</f>
        <v>10351</v>
      </c>
      <c r="O151" s="258">
        <f>'[6]RKL CIRCLE'!P151+'[6]BRL CIRCLE'!P151+'[6]BGH CIRCLE'!P151+'[6]BGR CIRCLE'!P151+'[6]BPT CIRCLE'!P151</f>
        <v>22137</v>
      </c>
      <c r="P151" s="258">
        <f>'[6]RKL CIRCLE'!Q151+'[6]BRL CIRCLE'!Q151+'[6]BGH CIRCLE'!Q151+'[6]BGR CIRCLE'!Q151+'[6]BPT CIRCLE'!Q151</f>
        <v>22548</v>
      </c>
      <c r="Q151" s="258">
        <f>'[6]RKL CIRCLE'!R151+'[6]BRL CIRCLE'!R151+'[6]BGH CIRCLE'!R151+'[6]BGR CIRCLE'!R151+'[6]BPT CIRCLE'!R151</f>
        <v>22006</v>
      </c>
      <c r="R151" s="258">
        <f>'[6]RKL CIRCLE'!S151+'[6]BRL CIRCLE'!S151+'[6]BGH CIRCLE'!S151+'[6]BGR CIRCLE'!S151+'[6]BPT CIRCLE'!S151</f>
        <v>16172</v>
      </c>
      <c r="S151" s="258">
        <f>'[6]RKL CIRCLE'!T151+'[6]BRL CIRCLE'!T151+'[6]BGH CIRCLE'!T151+'[6]BGR CIRCLE'!T151+'[6]BPT CIRCLE'!T151</f>
        <v>20650</v>
      </c>
      <c r="T151" s="260">
        <f>'[6]RKL CIRCLE'!U151+'[6]BRL CIRCLE'!U151+'[6]BGH CIRCLE'!U151+'[6]BGR CIRCLE'!U151+'[6]BPT CIRCLE'!U151</f>
        <v>10534</v>
      </c>
      <c r="U151" s="260">
        <f>'[6]RKL CIRCLE'!V151+'[6]BRL CIRCLE'!V151+'[6]BGH CIRCLE'!V151+'[6]BGR CIRCLE'!V151+'[6]BPT CIRCLE'!V151</f>
        <v>45664</v>
      </c>
      <c r="V151" s="260">
        <f>'[6]RKL CIRCLE'!W151+'[6]BRL CIRCLE'!W151+'[6]BGH CIRCLE'!W151+'[6]BGR CIRCLE'!W151+'[6]BPT CIRCLE'!W151</f>
        <v>62323</v>
      </c>
      <c r="W151" s="260">
        <f>'[6]RKL CIRCLE'!X151+'[6]BRL CIRCLE'!X151+'[6]BGH CIRCLE'!X151+'[6]BGR CIRCLE'!X151+'[6]BPT CIRCLE'!X151</f>
        <v>55142</v>
      </c>
      <c r="X151" s="272">
        <f>'[6]RKL CIRCLE'!Y151+'[6]BRL CIRCLE'!Y151+'[6]BGH CIRCLE'!Y151+'[6]BGR CIRCLE'!Y151+'[6]BPT CIRCLE'!Y151</f>
        <v>82370</v>
      </c>
      <c r="Y151" s="260">
        <f t="shared" si="80"/>
        <v>137512</v>
      </c>
      <c r="Z151" s="260">
        <f>'[6]RKL CIRCLE'!AA151+'[6]BRL CIRCLE'!AA151+'[6]BGH CIRCLE'!AA151+'[6]BGR CIRCLE'!AA151+'[6]BPT CIRCLE'!AA151</f>
        <v>84079</v>
      </c>
      <c r="AA151" s="260">
        <f>'[6]RKL CIRCLE'!AC151+'[6]BRL CIRCLE'!AC151+'[6]BGH CIRCLE'!AC151+'[6]BGR CIRCLE'!AC151+'[6]BPT CIRCLE'!AC151</f>
        <v>141093</v>
      </c>
      <c r="AB151" s="260">
        <f>AA151</f>
        <v>141093</v>
      </c>
      <c r="AC151" s="260">
        <f>'[6]RKL CIRCLE'!AD151+'[6]BRL CIRCLE'!AD151+'[6]BGH CIRCLE'!AD151+'[6]BGR CIRCLE'!AD151+'[6]BPT CIRCLE'!AD151</f>
        <v>198694</v>
      </c>
      <c r="AD151" s="260">
        <f>'[6]RKL CIRCLE'!AE151+'[6]BRL CIRCLE'!AE151+'[6]BGH CIRCLE'!AE151+'[6]BGR CIRCLE'!AE151+'[6]BPT CIRCLE'!AE151</f>
        <v>196215</v>
      </c>
      <c r="AE151" s="260">
        <f>AD151</f>
        <v>196215</v>
      </c>
      <c r="AF151" s="258">
        <f>'[6]RKL CIRCLE'!AF151+'[6]BRL CIRCLE'!AF151+'[6]BGH CIRCLE'!AF151+'[6]BGR CIRCLE'!AF151+'[6]BPT CIRCLE'!AF151</f>
        <v>174309</v>
      </c>
      <c r="AG151" s="258">
        <f>'[6]RKL CIRCLE'!AG151+'[6]BRL CIRCLE'!AG151+'[6]BGH CIRCLE'!AG151+'[6]BGR CIRCLE'!AG151+'[6]BPT CIRCLE'!AG151</f>
        <v>208538</v>
      </c>
      <c r="AH151" s="258">
        <f>AG151</f>
        <v>208538</v>
      </c>
      <c r="AI151" s="258">
        <f>'[6]RKL CIRCLE'!AH151+'[6]BRL CIRCLE'!AH151+'[6]BGH CIRCLE'!AH151+'[6]BGR CIRCLE'!AH151+'[6]BPT CIRCLE'!AH151</f>
        <v>252526</v>
      </c>
      <c r="AJ151" s="258">
        <f>'[6]RKL CIRCLE'!AI151+'[6]BRL CIRCLE'!AI151+'[6]BGH CIRCLE'!AI151+'[6]BGR CIRCLE'!AI151+'[6]BPT CIRCLE'!AI151</f>
        <v>303828</v>
      </c>
      <c r="AK151" s="258">
        <f>AJ151</f>
        <v>303828</v>
      </c>
      <c r="AL151" s="258">
        <f>'[6]RKL CIRCLE'!AJ151+'[6]BRL CIRCLE'!AJ151+'[6]BGH CIRCLE'!AJ151+'[6]BGR CIRCLE'!AJ151+'[6]BPT CIRCLE'!AJ151</f>
        <v>372799</v>
      </c>
      <c r="AM151" s="258">
        <f>'[6]RKL CIRCLE'!AL151+'[6]BRL CIRCLE'!AL151+'[6]BGH CIRCLE'!AL151+'[6]BGR CIRCLE'!AL151+'[6]BPT CIRCLE'!AL151</f>
        <v>383975</v>
      </c>
      <c r="AN151" s="258">
        <f>AM151</f>
        <v>383975</v>
      </c>
      <c r="AO151" s="258">
        <f>'[6]RKL CIRCLE'!AM151+'[6]BRL CIRCLE'!AM151+'[6]BGH CIRCLE'!AM151+'[6]BGR CIRCLE'!AM151+'[6]BPT CIRCLE'!AM151</f>
        <v>390975</v>
      </c>
      <c r="AP151" s="258">
        <f>'[6]RKL CIRCLE'!AN151+'[6]BRL CIRCLE'!AN151+'[6]BGH CIRCLE'!AN151+'[6]BGR CIRCLE'!AN151+'[6]BPT CIRCLE'!AN151</f>
        <v>398956</v>
      </c>
      <c r="AQ151" s="258">
        <f>AP151</f>
        <v>398956</v>
      </c>
      <c r="AR151" s="258">
        <f>'[6]RKL CIRCLE'!AO151+'[6]BRL CIRCLE'!AO151+'[6]BGH CIRCLE'!AO151+'[6]BGR CIRCLE'!AO151+'[6]BPT CIRCLE'!AO151</f>
        <v>410610</v>
      </c>
      <c r="AS151" s="258">
        <f>'[6]RKL CIRCLE'!AP151+'[6]BRL CIRCLE'!AP151+'[6]BGH CIRCLE'!AP151+'[6]BGR CIRCLE'!AP151+'[6]BPT CIRCLE'!AP151</f>
        <v>438802</v>
      </c>
      <c r="AT151" s="261"/>
      <c r="AU151" s="261"/>
      <c r="AV151" s="261"/>
      <c r="AW151" s="261"/>
      <c r="AX151" s="261"/>
      <c r="BB151" s="219">
        <f>AM152+AN152</f>
        <v>61750</v>
      </c>
    </row>
    <row r="152" spans="1:54">
      <c r="A152" s="257" t="s">
        <v>365</v>
      </c>
      <c r="B152" s="258">
        <f>'[6]RKL CIRCLE'!C152+'[6]BRL CIRCLE'!C152+'[6]BGH CIRCLE'!C152+'[6]BGR CIRCLE'!C152+'[6]BPT CIRCLE'!C152</f>
        <v>15423</v>
      </c>
      <c r="C152" s="258">
        <f>'[6]RKL CIRCLE'!D152+'[6]BRL CIRCLE'!D152+'[6]BGH CIRCLE'!D152+'[6]BGR CIRCLE'!D152+'[6]BPT CIRCLE'!D152</f>
        <v>17530</v>
      </c>
      <c r="D152" s="258">
        <f>'[6]RKL CIRCLE'!E152+'[6]BRL CIRCLE'!E152+'[6]BGH CIRCLE'!E152+'[6]BGR CIRCLE'!E152+'[6]BPT CIRCLE'!E152</f>
        <v>50893</v>
      </c>
      <c r="E152" s="258">
        <f>'[6]RKL CIRCLE'!F152+'[6]BRL CIRCLE'!F152+'[6]BGH CIRCLE'!F152+'[6]BGR CIRCLE'!F152+'[6]BPT CIRCLE'!F152</f>
        <v>3763</v>
      </c>
      <c r="F152" s="258">
        <f>'[6]RKL CIRCLE'!G152+'[6]BRL CIRCLE'!G152+'[6]BGH CIRCLE'!G152+'[6]BGR CIRCLE'!G152+'[6]BPT CIRCLE'!G152</f>
        <v>5296</v>
      </c>
      <c r="G152" s="258">
        <f>'[6]RKL CIRCLE'!H152+'[6]BRL CIRCLE'!H152+'[6]BGH CIRCLE'!H152+'[6]BGR CIRCLE'!H152+'[6]BPT CIRCLE'!H152</f>
        <v>5151</v>
      </c>
      <c r="H152" s="258">
        <f>'[6]RKL CIRCLE'!I152+'[6]BRL CIRCLE'!I152+'[6]BGH CIRCLE'!I152+'[6]BGR CIRCLE'!I152+'[6]BPT CIRCLE'!I152</f>
        <v>2968</v>
      </c>
      <c r="I152" s="258">
        <f>'[6]RKL CIRCLE'!J152+'[6]BRL CIRCLE'!J152+'[6]BGH CIRCLE'!J152+'[6]BGR CIRCLE'!J152+'[6]BPT CIRCLE'!J152</f>
        <v>17178</v>
      </c>
      <c r="J152" s="258">
        <f>'[6]RKL CIRCLE'!K152+'[6]BRL CIRCLE'!K152+'[6]BGH CIRCLE'!K152+'[6]BGR CIRCLE'!K152+'[6]BPT CIRCLE'!K152</f>
        <v>5089</v>
      </c>
      <c r="K152" s="258">
        <f>'[6]RKL CIRCLE'!L152+'[6]BRL CIRCLE'!L152+'[6]BGH CIRCLE'!L152+'[6]BGR CIRCLE'!L152+'[6]BPT CIRCLE'!L152</f>
        <v>4624</v>
      </c>
      <c r="L152" s="258">
        <f>'[6]RKL CIRCLE'!M152+'[6]BRL CIRCLE'!M152+'[6]BGH CIRCLE'!M152+'[6]BGR CIRCLE'!M152+'[6]BPT CIRCLE'!M152</f>
        <v>1762</v>
      </c>
      <c r="M152" s="258">
        <f>'[6]RKL CIRCLE'!N152+'[6]BRL CIRCLE'!N152+'[6]BGH CIRCLE'!N152+'[6]BGR CIRCLE'!N152+'[6]BPT CIRCLE'!N152</f>
        <v>2990</v>
      </c>
      <c r="N152" s="258">
        <f>'[6]RKL CIRCLE'!O152+'[6]BRL CIRCLE'!O152+'[6]BGH CIRCLE'!O152+'[6]BGR CIRCLE'!O152+'[6]BPT CIRCLE'!O152</f>
        <v>1611</v>
      </c>
      <c r="O152" s="258">
        <f>'[6]RKL CIRCLE'!P152+'[6]BRL CIRCLE'!P152+'[6]BGH CIRCLE'!P152+'[6]BGR CIRCLE'!P152+'[6]BPT CIRCLE'!P152</f>
        <v>1992</v>
      </c>
      <c r="P152" s="258">
        <f>'[6]RKL CIRCLE'!Q152+'[6]BRL CIRCLE'!Q152+'[6]BGH CIRCLE'!Q152+'[6]BGR CIRCLE'!Q152+'[6]BPT CIRCLE'!Q152</f>
        <v>1260</v>
      </c>
      <c r="Q152" s="258">
        <f>'[6]RKL CIRCLE'!R152+'[6]BRL CIRCLE'!R152+'[6]BGH CIRCLE'!R152+'[6]BGR CIRCLE'!R152+'[6]BPT CIRCLE'!R152</f>
        <v>976</v>
      </c>
      <c r="R152" s="258">
        <f>'[6]RKL CIRCLE'!S152+'[6]BRL CIRCLE'!S152+'[6]BGH CIRCLE'!S152+'[6]BGR CIRCLE'!S152+'[6]BPT CIRCLE'!S152</f>
        <v>5991</v>
      </c>
      <c r="S152" s="258">
        <f>'[6]RKL CIRCLE'!T152+'[6]BRL CIRCLE'!T152+'[6]BGH CIRCLE'!T152+'[6]BGR CIRCLE'!T152+'[6]BPT CIRCLE'!T152</f>
        <v>7402</v>
      </c>
      <c r="T152" s="260">
        <f>'[6]RKL CIRCLE'!U152+'[6]BRL CIRCLE'!U152+'[6]BGH CIRCLE'!U152+'[6]BGR CIRCLE'!U152+'[6]BPT CIRCLE'!U152</f>
        <v>14712</v>
      </c>
      <c r="U152" s="260">
        <f>'[6]RKL CIRCLE'!V152+'[6]BRL CIRCLE'!V152+'[6]BGH CIRCLE'!V152+'[6]BGR CIRCLE'!V152+'[6]BPT CIRCLE'!V152</f>
        <v>23366</v>
      </c>
      <c r="V152" s="260">
        <f>'[6]RKL CIRCLE'!W152+'[6]BRL CIRCLE'!W152+'[6]BGH CIRCLE'!W152+'[6]BGR CIRCLE'!W152+'[6]BPT CIRCLE'!W152</f>
        <v>30179</v>
      </c>
      <c r="W152" s="260">
        <f>'[6]RKL CIRCLE'!X152+'[6]BRL CIRCLE'!X152+'[6]BGH CIRCLE'!X152+'[6]BGR CIRCLE'!X152+'[6]BPT CIRCLE'!X152</f>
        <v>29216</v>
      </c>
      <c r="X152" s="272">
        <f>'[6]RKL CIRCLE'!Y152+'[6]BRL CIRCLE'!Y152+'[6]BGH CIRCLE'!Y152+'[6]BGR CIRCLE'!Y152+'[6]BPT CIRCLE'!Y152</f>
        <v>20430</v>
      </c>
      <c r="Y152" s="260">
        <f t="shared" si="80"/>
        <v>49646</v>
      </c>
      <c r="Z152" s="260">
        <f>'[6]RKL CIRCLE'!AA152+'[6]BRL CIRCLE'!AA152+'[6]BGH CIRCLE'!AA152+'[6]BGR CIRCLE'!AA152+'[6]BPT CIRCLE'!AA152</f>
        <v>33983</v>
      </c>
      <c r="AA152" s="260">
        <f>'[6]RKL CIRCLE'!AC152+'[6]BRL CIRCLE'!AC152+'[6]BGH CIRCLE'!AC152+'[6]BGR CIRCLE'!AC152+'[6]BPT CIRCLE'!AC152</f>
        <v>17768</v>
      </c>
      <c r="AB152" s="260">
        <f>Z152+AA152</f>
        <v>51751</v>
      </c>
      <c r="AC152" s="260">
        <f>'[6]RKL CIRCLE'!AD152+'[6]BRL CIRCLE'!AD152+'[6]BGH CIRCLE'!AD152+'[6]BGR CIRCLE'!AD152+'[6]BPT CIRCLE'!AD152</f>
        <v>29174</v>
      </c>
      <c r="AD152" s="260">
        <f>'[6]RKL CIRCLE'!AE152+'[6]BRL CIRCLE'!AE152+'[6]BGH CIRCLE'!AE152+'[6]BGR CIRCLE'!AE152+'[6]BPT CIRCLE'!AE152</f>
        <v>35406</v>
      </c>
      <c r="AE152" s="260">
        <f>AD152+AC152</f>
        <v>64580</v>
      </c>
      <c r="AF152" s="258">
        <f>'[6]RKL CIRCLE'!AF152+'[6]BRL CIRCLE'!AF152+'[6]BGH CIRCLE'!AF152+'[6]BGR CIRCLE'!AF152+'[6]BPT CIRCLE'!AF152</f>
        <v>23813</v>
      </c>
      <c r="AG152" s="258">
        <f>'[6]RKL CIRCLE'!AG152+'[6]BRL CIRCLE'!AG152+'[6]BGH CIRCLE'!AG152+'[6]BGR CIRCLE'!AG152+'[6]BPT CIRCLE'!AG152</f>
        <v>58126</v>
      </c>
      <c r="AH152" s="258">
        <f>AG152+AF152</f>
        <v>81939</v>
      </c>
      <c r="AI152" s="258">
        <f>'[6]RKL CIRCLE'!AH152+'[6]BRL CIRCLE'!AH152+'[6]BGH CIRCLE'!AH152+'[6]BGR CIRCLE'!AH152+'[6]BPT CIRCLE'!AH152</f>
        <v>44063</v>
      </c>
      <c r="AJ152" s="258">
        <f>'[6]RKL CIRCLE'!AI152+'[6]BRL CIRCLE'!AI152+'[6]BGH CIRCLE'!AI152+'[6]BGR CIRCLE'!AI152+'[6]BPT CIRCLE'!AI152</f>
        <v>27540</v>
      </c>
      <c r="AK152" s="258">
        <f>AJ152+AI152</f>
        <v>71603</v>
      </c>
      <c r="AL152" s="258">
        <f>'[6]RKL CIRCLE'!AJ152+'[6]BRL CIRCLE'!AJ152+'[6]BGH CIRCLE'!AJ152+'[6]BGR CIRCLE'!AJ152+'[6]BPT CIRCLE'!AJ152</f>
        <v>18976</v>
      </c>
      <c r="AM152" s="258">
        <f>'[6]RKL CIRCLE'!AL152+'[6]BRL CIRCLE'!AL152+'[6]BGH CIRCLE'!AL152+'[6]BGR CIRCLE'!AL152+'[6]BPT CIRCLE'!AL152</f>
        <v>21387</v>
      </c>
      <c r="AN152" s="258">
        <f>AM152+AL152</f>
        <v>40363</v>
      </c>
      <c r="AO152" s="258">
        <f>'[6]RKL CIRCLE'!AM152+'[6]BRL CIRCLE'!AM152+'[6]BGH CIRCLE'!AM152+'[6]BGR CIRCLE'!AM152+'[6]BPT CIRCLE'!AM152</f>
        <v>23569</v>
      </c>
      <c r="AP152" s="258">
        <f>'[6]RKL CIRCLE'!AN152+'[6]BRL CIRCLE'!AN152+'[6]BGH CIRCLE'!AN152+'[6]BGR CIRCLE'!AN152+'[6]BPT CIRCLE'!AN152</f>
        <v>29976</v>
      </c>
      <c r="AQ152" s="258">
        <f>AO152+AP152</f>
        <v>53545</v>
      </c>
      <c r="AR152" s="258">
        <f>'[6]RKL CIRCLE'!AO152+'[6]BRL CIRCLE'!AO152+'[6]BGH CIRCLE'!AO152+'[6]BGR CIRCLE'!AO152+'[6]BPT CIRCLE'!AO152</f>
        <v>8431</v>
      </c>
      <c r="AS152" s="258">
        <f>'[6]RKL CIRCLE'!AP152+'[6]BRL CIRCLE'!AP152+'[6]BGH CIRCLE'!AP152+'[6]BGR CIRCLE'!AP152+'[6]BPT CIRCLE'!AP152</f>
        <v>14272</v>
      </c>
      <c r="AT152" s="261"/>
      <c r="AU152" s="261"/>
      <c r="AV152" s="261"/>
      <c r="AW152" s="261"/>
      <c r="AX152" s="261"/>
    </row>
    <row r="153" spans="1:54">
      <c r="A153" s="257" t="s">
        <v>366</v>
      </c>
      <c r="B153" s="223">
        <v>13</v>
      </c>
      <c r="C153" s="223">
        <f>B153+2</f>
        <v>15</v>
      </c>
      <c r="D153" s="223">
        <v>21</v>
      </c>
      <c r="E153" s="223">
        <f>[6]RRKL!F153+[6]RAJ!F153+[6]SND!F153+[6]SBP!F153+'[6]SBP(E)'!F153+[6]JGH!F153+[6]BGH!F153+[6]BGHW!F153+[6]DGH!F153+[6]BED!F153+[6]SNP!F153+[6]TED!F153+[6]KEED!F153+[6]KWED!F153+[6]NUAPADA!F153</f>
        <v>6</v>
      </c>
      <c r="F153" s="223">
        <f>[6]RRKL!G153+[6]RAJ!G153+[6]SND!G153+[6]SBP!G153+'[6]SBP(E)'!G153+[6]JGH!G153+[6]BGH!G153+[6]BGHW!G153+[6]DGH!G153+[6]BED!G153+[6]SNP!G153+[6]TED!G153+[6]KEED!G153+[6]KWED!G153+[6]NUAPADA!G153</f>
        <v>1</v>
      </c>
      <c r="G153" s="223">
        <f>[6]RRKL!H153+[6]RAJ!H153+[6]SND!H153+[6]SBP!H153+'[6]SBP(E)'!H153+[6]JGH!H153+[6]BGH!H153+[6]BGHW!H153+[6]DGH!H153+[6]BED!H153+[6]SNP!H153+[6]TED!H153+[6]KEED!H153+[6]KWED!H153+[6]NUAPADA!H153</f>
        <v>2</v>
      </c>
      <c r="H153" s="223">
        <f>[6]RRKL!I153+[6]RAJ!I153+[6]SND!I153+[6]SBP!I153+'[6]SBP(E)'!I153+[6]JGH!I153+[6]BGH!I153+[6]BGHW!I153+[6]DGH!I153+[6]BED!I153+[6]SNP!I153+[6]TED!I153+[6]KEED!I153+[6]KWED!I153+[6]NUAPADA!I153</f>
        <v>5</v>
      </c>
      <c r="I153" s="223">
        <f>'[6]RKL CIRCLE'!J153+'[6]BRL CIRCLE'!J153+'[6]BPT CIRCLE'!J153</f>
        <v>11</v>
      </c>
      <c r="J153" s="223">
        <f>'[6]RKL CIRCLE'!K153+'[6]BRL CIRCLE'!K153+'[6]BPT CIRCLE'!K153</f>
        <v>12</v>
      </c>
      <c r="K153" s="223">
        <f>'[6]RKL CIRCLE'!L153+'[6]BRL CIRCLE'!L153+'[6]BPT CIRCLE'!L153</f>
        <v>3</v>
      </c>
      <c r="L153" s="223">
        <f>'[6]RKL CIRCLE'!M153+'[6]BRL CIRCLE'!M153+'[6]BPT CIRCLE'!M153</f>
        <v>11</v>
      </c>
      <c r="M153" s="223">
        <f>'[6]RKL CIRCLE'!N153+'[6]BRL CIRCLE'!N153+'[6]BPT CIRCLE'!N153</f>
        <v>5</v>
      </c>
      <c r="N153" s="223">
        <v>5</v>
      </c>
      <c r="O153" s="223">
        <f>'[6]RKL CIRCLE'!P153+'[6]BRL CIRCLE'!P153+'[6]BPT CIRCLE'!P153</f>
        <v>26</v>
      </c>
      <c r="P153" s="223">
        <f>'[6]RKL CIRCLE'!Q153+'[6]BRL CIRCLE'!Q153+'[6]BPT CIRCLE'!Q153</f>
        <v>16</v>
      </c>
      <c r="Q153" s="223">
        <f>'[6]RKL CIRCLE'!R153+'[6]BRL CIRCLE'!R153+'[6]BPT CIRCLE'!R153</f>
        <v>5</v>
      </c>
      <c r="R153" s="223">
        <f>'[6]RKL CIRCLE'!S153+'[6]BRL CIRCLE'!S153+'[6]BGR CIRCLE'!S153</f>
        <v>19</v>
      </c>
      <c r="S153" s="223">
        <f>'[6]RKL CIRCLE'!T153+'[6]BRL CIRCLE'!T153+'[6]BGR CIRCLE'!T153</f>
        <v>10</v>
      </c>
      <c r="T153" s="260">
        <f>'[6]RKL CIRCLE'!U153+'[6]BRL CIRCLE'!U153+'[6]BGH CIRCLE'!U153+'[6]BGR CIRCLE'!U153+'[6]BPT CIRCLE'!U153</f>
        <v>20</v>
      </c>
      <c r="U153" s="260">
        <f>'[6]RKL CIRCLE'!V153+'[6]BRL CIRCLE'!V153+'[6]BGH CIRCLE'!V153+'[6]BGR CIRCLE'!V153+'[6]BPT CIRCLE'!V153</f>
        <v>10</v>
      </c>
      <c r="V153" s="260">
        <f>'[6]RKL CIRCLE'!W153+'[6]BRL CIRCLE'!W153+'[6]BGH CIRCLE'!W153+'[6]BGR CIRCLE'!W153+'[6]BPT CIRCLE'!W153</f>
        <v>16</v>
      </c>
      <c r="W153" s="260">
        <f>'[6]RKL CIRCLE'!X153+'[6]BRL CIRCLE'!X153+'[6]BGH CIRCLE'!X153+'[6]BGR CIRCLE'!X153+'[6]BPT CIRCLE'!X153</f>
        <v>15</v>
      </c>
      <c r="X153" s="272">
        <f>'[6]RKL CIRCLE'!Y153+'[6]BRL CIRCLE'!Y153+'[6]BGH CIRCLE'!Y153+'[6]BGR CIRCLE'!Y153+'[6]BPT CIRCLE'!Y153</f>
        <v>19</v>
      </c>
      <c r="Y153" s="260">
        <f t="shared" si="80"/>
        <v>34</v>
      </c>
      <c r="Z153" s="260">
        <f>'[6]RKL CIRCLE'!AA153+'[6]BRL CIRCLE'!AA153+'[6]BGH CIRCLE'!AA153+'[6]BGR CIRCLE'!AA153+'[6]BPT CIRCLE'!AA153</f>
        <v>7</v>
      </c>
      <c r="AA153" s="260">
        <f>'[6]RKL CIRCLE'!AC153+'[6]BRL CIRCLE'!AC153+'[6]BGH CIRCLE'!AC153+'[6]BGR CIRCLE'!AC153+'[6]BPT CIRCLE'!AC153</f>
        <v>31</v>
      </c>
      <c r="AB153" s="260">
        <f>Z153+AA153</f>
        <v>38</v>
      </c>
      <c r="AC153" s="260">
        <f>'[6]RKL CIRCLE'!AD153+'[6]BRL CIRCLE'!AD153+'[6]BGH CIRCLE'!AD153+'[6]BGR CIRCLE'!AD153+'[6]BPT CIRCLE'!AD153</f>
        <v>18</v>
      </c>
      <c r="AD153" s="260">
        <f>'[6]RKL CIRCLE'!AE153+'[6]BRL CIRCLE'!AE153+'[6]BGH CIRCLE'!AE153+'[6]BGR CIRCLE'!AE153+'[6]BPT CIRCLE'!AE153</f>
        <v>17</v>
      </c>
      <c r="AE153" s="260">
        <f>AD153+AC153</f>
        <v>35</v>
      </c>
      <c r="AF153" s="258">
        <f>'[6]RKL CIRCLE'!AF153+'[6]BRL CIRCLE'!AF153+'[6]BGH CIRCLE'!AF153+'[6]BGR CIRCLE'!AF153+'[6]BPT CIRCLE'!AF153</f>
        <v>15</v>
      </c>
      <c r="AG153" s="258">
        <f>'[6]RKL CIRCLE'!AG153+'[6]BRL CIRCLE'!AG153+'[6]BGH CIRCLE'!AG153+'[6]BGR CIRCLE'!AG153+'[6]BPT CIRCLE'!AG153</f>
        <v>25</v>
      </c>
      <c r="AH153" s="258">
        <f>AG153+AF153</f>
        <v>40</v>
      </c>
      <c r="AI153" s="258">
        <f>'[6]RKL CIRCLE'!AH153+'[6]BRL CIRCLE'!AH153+'[6]BGH CIRCLE'!AH153+'[6]BGR CIRCLE'!AH153+'[6]BPT CIRCLE'!AH153</f>
        <v>16</v>
      </c>
      <c r="AJ153" s="258">
        <f>'[6]RKL CIRCLE'!AI153+'[6]BRL CIRCLE'!AI153+'[6]BGH CIRCLE'!AI153+'[6]BGR CIRCLE'!AI153+'[6]BPT CIRCLE'!AI153</f>
        <v>23</v>
      </c>
      <c r="AK153" s="258">
        <f>AJ153+AI153</f>
        <v>39</v>
      </c>
      <c r="AL153" s="258">
        <f>'[6]RKL CIRCLE'!AJ153+'[6]BRL CIRCLE'!AJ153+'[6]BGH CIRCLE'!AJ153+'[6]BGR CIRCLE'!AJ153+'[6]BPT CIRCLE'!AJ153</f>
        <v>25</v>
      </c>
      <c r="AM153" s="258">
        <f>'[6]RKL CIRCLE'!AL153+'[6]BRL CIRCLE'!AL153+'[6]BGH CIRCLE'!AL153+'[6]BGR CIRCLE'!AL153+'[6]BPT CIRCLE'!AL153</f>
        <v>23</v>
      </c>
      <c r="AN153" s="258">
        <f>AM153+AL153</f>
        <v>48</v>
      </c>
      <c r="AO153" s="258">
        <f>'[6]RKL CIRCLE'!AM153+'[6]BRL CIRCLE'!AM153+'[6]BGH CIRCLE'!AM153+'[6]BGR CIRCLE'!AM153+'[6]BPT CIRCLE'!AM153</f>
        <v>14</v>
      </c>
      <c r="AP153" s="258">
        <f>'[6]RKL CIRCLE'!AN153+'[6]BRL CIRCLE'!AN153+'[6]BGH CIRCLE'!AN153+'[6]BGR CIRCLE'!AN153+'[6]BPT CIRCLE'!AN153</f>
        <v>21</v>
      </c>
      <c r="AQ153" s="258">
        <f>AO153+AP153</f>
        <v>35</v>
      </c>
      <c r="AR153" s="258">
        <f>'[6]RKL CIRCLE'!AO153+'[6]BRL CIRCLE'!AO153+'[6]BGH CIRCLE'!AO153+'[6]BGR CIRCLE'!AO153+'[6]BPT CIRCLE'!AO153</f>
        <v>8</v>
      </c>
      <c r="AS153" s="258">
        <f>'[6]RKL CIRCLE'!AP153+'[6]BRL CIRCLE'!AP153+'[6]BGH CIRCLE'!AP153+'[6]BGR CIRCLE'!AP153+'[6]BPT CIRCLE'!AP153</f>
        <v>12</v>
      </c>
      <c r="AT153" s="261"/>
      <c r="AU153" s="261"/>
      <c r="AV153" s="261"/>
      <c r="AW153" s="261"/>
      <c r="AX153" s="261"/>
    </row>
    <row r="154" spans="1:54">
      <c r="A154" s="257" t="s">
        <v>367</v>
      </c>
      <c r="B154" s="223">
        <f>85+52+41+33</f>
        <v>211</v>
      </c>
      <c r="C154" s="223">
        <f>B154+127</f>
        <v>338</v>
      </c>
      <c r="D154" s="223">
        <v>815</v>
      </c>
      <c r="E154" s="258">
        <f>'[6]RKL CIRCLE'!F154+'[6]BRL CIRCLE'!F154+'[6]BGH CIRCLE'!F154+'[6]BGR CIRCLE'!F154+'[6]BPT CIRCLE'!F154</f>
        <v>271</v>
      </c>
      <c r="F154" s="258">
        <f>'[6]RKL CIRCLE'!G154+'[6]BRL CIRCLE'!G154+'[6]BGH CIRCLE'!G154+'[6]BGR CIRCLE'!G154+'[6]BPT CIRCLE'!G154</f>
        <v>246</v>
      </c>
      <c r="G154" s="258">
        <f>'[6]RKL CIRCLE'!H154+'[6]BRL CIRCLE'!H154+'[6]BGH CIRCLE'!H154+'[6]BGR CIRCLE'!H154+'[6]BPT CIRCLE'!H154</f>
        <v>281</v>
      </c>
      <c r="H154" s="258">
        <f>'[6]RKL CIRCLE'!I154+'[6]BRL CIRCLE'!I154+'[6]BGH CIRCLE'!I154+'[6]BGR CIRCLE'!I154+'[6]BPT CIRCLE'!I154</f>
        <v>255</v>
      </c>
      <c r="I154" s="258">
        <f>'[6]RKL CIRCLE'!J154+'[6]BRL CIRCLE'!J154+'[6]BGH CIRCLE'!J154+'[6]BGR CIRCLE'!J154+'[6]BPT CIRCLE'!J154</f>
        <v>1053</v>
      </c>
      <c r="J154" s="258">
        <f>'[6]RKL CIRCLE'!K154+'[6]BRL CIRCLE'!K154+'[6]BGH CIRCLE'!K154+'[6]BGR CIRCLE'!K154+'[6]BPT CIRCLE'!K154</f>
        <v>276</v>
      </c>
      <c r="K154" s="258">
        <f>'[6]RKL CIRCLE'!L154+'[6]BRL CIRCLE'!L154+'[6]BGH CIRCLE'!L154+'[6]BGR CIRCLE'!L154+'[6]BPT CIRCLE'!L154</f>
        <v>174</v>
      </c>
      <c r="L154" s="258">
        <f>'[6]RKL CIRCLE'!M154+'[6]BRL CIRCLE'!M154+'[6]BGH CIRCLE'!M154+'[6]BGR CIRCLE'!M154+'[6]BPT CIRCLE'!M154</f>
        <v>436</v>
      </c>
      <c r="M154" s="258">
        <f>'[6]RKL CIRCLE'!N154+'[6]BRL CIRCLE'!N154+'[6]BGH CIRCLE'!N154+'[6]BGR CIRCLE'!N154+'[6]BPT CIRCLE'!N154</f>
        <v>183</v>
      </c>
      <c r="N154" s="258">
        <f>'[6]RKL CIRCLE'!O154+'[6]BRL CIRCLE'!O154+'[6]BGH CIRCLE'!O154+'[6]BGR CIRCLE'!O154+'[6]BPT CIRCLE'!O154</f>
        <v>0</v>
      </c>
      <c r="O154" s="258">
        <f>'[6]RKL CIRCLE'!P154+'[6]BRL CIRCLE'!P154+'[6]BGH CIRCLE'!P154+'[6]BGR CIRCLE'!P154+'[6]BPT CIRCLE'!P154</f>
        <v>770</v>
      </c>
      <c r="P154" s="258">
        <f>'[6]RKL CIRCLE'!Q154+'[6]BRL CIRCLE'!Q154+'[6]BGH CIRCLE'!Q154+'[6]BGR CIRCLE'!Q154+'[6]BPT CIRCLE'!Q154</f>
        <v>201</v>
      </c>
      <c r="Q154" s="258">
        <f>'[6]RKL CIRCLE'!R154+'[6]BRL CIRCLE'!R154+'[6]BGH CIRCLE'!R154+'[6]BGR CIRCLE'!R154+'[6]BPT CIRCLE'!R154</f>
        <v>180</v>
      </c>
      <c r="R154" s="258">
        <f>'[6]RKL CIRCLE'!S154+'[6]BRL CIRCLE'!S154+'[6]BGH CIRCLE'!S154+'[6]BGR CIRCLE'!S154+'[6]BPT CIRCLE'!S154</f>
        <v>493</v>
      </c>
      <c r="S154" s="258">
        <f>'[6]RKL CIRCLE'!T154+'[6]BRL CIRCLE'!T154+'[6]BGH CIRCLE'!T154+'[6]BGR CIRCLE'!T154+'[6]BPT CIRCLE'!T154</f>
        <v>312</v>
      </c>
      <c r="T154" s="260">
        <f>'[6]RKL CIRCLE'!U154+'[6]BRL CIRCLE'!U154+'[6]BGH CIRCLE'!U154+'[6]BGR CIRCLE'!U154+'[6]BPT CIRCLE'!U154</f>
        <v>462</v>
      </c>
      <c r="U154" s="260">
        <f>'[6]RKL CIRCLE'!V154+'[6]BRL CIRCLE'!V154+'[6]BGH CIRCLE'!V154+'[6]BGR CIRCLE'!V154+'[6]BPT CIRCLE'!V154</f>
        <v>274</v>
      </c>
      <c r="V154" s="260">
        <f>'[6]RKL CIRCLE'!W154+'[6]BRL CIRCLE'!W154+'[6]BGH CIRCLE'!W154+'[6]BGR CIRCLE'!W154+'[6]BPT CIRCLE'!W154</f>
        <v>651</v>
      </c>
      <c r="W154" s="260">
        <f>'[6]RKL CIRCLE'!X154+'[6]BRL CIRCLE'!X154+'[6]BGH CIRCLE'!X154+'[6]BGR CIRCLE'!X154+'[6]BPT CIRCLE'!X154</f>
        <v>434</v>
      </c>
      <c r="X154" s="272">
        <f>'[6]RKL CIRCLE'!Y154+'[6]BRL CIRCLE'!Y154+'[6]BGH CIRCLE'!Y154+'[6]BGR CIRCLE'!Y154+'[6]BPT CIRCLE'!Y154</f>
        <v>591</v>
      </c>
      <c r="Y154" s="260">
        <f t="shared" si="80"/>
        <v>1025</v>
      </c>
      <c r="Z154" s="260">
        <f>'[6]RKL CIRCLE'!AA154+'[6]BRL CIRCLE'!AA154+'[6]BGH CIRCLE'!AA154+'[6]BGR CIRCLE'!AA154+'[6]BPT CIRCLE'!AA154</f>
        <v>889</v>
      </c>
      <c r="AA154" s="260">
        <f>'[6]RKL CIRCLE'!AC154+'[6]BRL CIRCLE'!AC154+'[6]BGH CIRCLE'!AC154+'[6]BGR CIRCLE'!AC154+'[6]BPT CIRCLE'!AC154</f>
        <v>820</v>
      </c>
      <c r="AB154" s="260">
        <f>Z154+AA154</f>
        <v>1709</v>
      </c>
      <c r="AC154" s="260">
        <f>'[6]RKL CIRCLE'!AD154+'[6]BRL CIRCLE'!AD154+'[6]BGH CIRCLE'!AD154+'[6]BGR CIRCLE'!AD154+'[6]BPT CIRCLE'!AD154</f>
        <v>504</v>
      </c>
      <c r="AD154" s="260">
        <f>'[6]RKL CIRCLE'!AE154+'[6]BRL CIRCLE'!AE154+'[6]BGH CIRCLE'!AE154+'[6]BGR CIRCLE'!AE154+'[6]BPT CIRCLE'!AE154</f>
        <v>385</v>
      </c>
      <c r="AE154" s="260">
        <f>AD154+AC154</f>
        <v>889</v>
      </c>
      <c r="AF154" s="258">
        <f>'[6]RKL CIRCLE'!AF154+'[6]BRL CIRCLE'!AF154+'[6]BGH CIRCLE'!AF154+'[6]BGR CIRCLE'!AF154+'[6]BPT CIRCLE'!AF154</f>
        <v>528</v>
      </c>
      <c r="AG154" s="258">
        <f>'[6]RKL CIRCLE'!AG154+'[6]BRL CIRCLE'!AG154+'[6]BGH CIRCLE'!AG154+'[6]BGR CIRCLE'!AG154+'[6]BPT CIRCLE'!AG154</f>
        <v>565</v>
      </c>
      <c r="AH154" s="258">
        <f>AF154+AG154</f>
        <v>1093</v>
      </c>
      <c r="AI154" s="258">
        <f>'[6]RKL CIRCLE'!AH154+'[6]BRL CIRCLE'!AH154+'[6]BGH CIRCLE'!AH154+'[6]BGR CIRCLE'!AH154+'[6]BPT CIRCLE'!AH154</f>
        <v>524</v>
      </c>
      <c r="AJ154" s="258">
        <f>'[6]RKL CIRCLE'!AI154+'[6]BRL CIRCLE'!AI154+'[6]BGH CIRCLE'!AI154+'[6]BGR CIRCLE'!AI154+'[6]BPT CIRCLE'!AI154</f>
        <v>565</v>
      </c>
      <c r="AK154" s="258">
        <f>AI154+AJ154</f>
        <v>1089</v>
      </c>
      <c r="AL154" s="258">
        <f>'[6]RKL CIRCLE'!AJ154+'[6]BRL CIRCLE'!AJ154+'[6]BGH CIRCLE'!AJ154+'[6]BGR CIRCLE'!AJ154+'[6]BPT CIRCLE'!AJ154</f>
        <v>520</v>
      </c>
      <c r="AM154" s="258">
        <f>'[6]RKL CIRCLE'!AL154+'[6]BRL CIRCLE'!AL154+'[6]BGH CIRCLE'!AL154+'[6]BGR CIRCLE'!AL154+'[6]BPT CIRCLE'!AL154</f>
        <v>844</v>
      </c>
      <c r="AN154" s="258">
        <f>AL154+AM154</f>
        <v>1364</v>
      </c>
      <c r="AO154" s="258">
        <f>'[6]RKL CIRCLE'!AM154+'[6]BRL CIRCLE'!AM154+'[6]BGH CIRCLE'!AM154+'[6]BGR CIRCLE'!AM154+'[6]BPT CIRCLE'!AM154</f>
        <v>415</v>
      </c>
      <c r="AP154" s="258">
        <f>'[6]RKL CIRCLE'!AN154+'[6]BRL CIRCLE'!AN154+'[6]BGH CIRCLE'!AN154+'[6]BGR CIRCLE'!AN154+'[6]BPT CIRCLE'!AN154</f>
        <v>680</v>
      </c>
      <c r="AQ154" s="258">
        <f>AO154+AP154</f>
        <v>1095</v>
      </c>
      <c r="AR154" s="258">
        <f>'[6]RKL CIRCLE'!AO154+'[6]BRL CIRCLE'!AO154+'[6]BGH CIRCLE'!AO154+'[6]BGR CIRCLE'!AO154+'[6]BPT CIRCLE'!AO154</f>
        <v>261</v>
      </c>
      <c r="AS154" s="258">
        <f>'[6]RKL CIRCLE'!AP154+'[6]BRL CIRCLE'!AP154+'[6]BGH CIRCLE'!AP154+'[6]BGR CIRCLE'!AP154+'[6]BPT CIRCLE'!AP154</f>
        <v>460</v>
      </c>
      <c r="AT154" s="261"/>
      <c r="AU154" s="261"/>
      <c r="AV154" s="261"/>
      <c r="AW154" s="261"/>
      <c r="AX154" s="261"/>
    </row>
    <row r="155" spans="1:54">
      <c r="Y155" s="267"/>
      <c r="Z155" s="267"/>
      <c r="AA155" s="267"/>
      <c r="AB155" s="267"/>
      <c r="AC155" s="267"/>
      <c r="AD155" s="267"/>
    </row>
    <row r="156" spans="1:54">
      <c r="Y156" s="267"/>
      <c r="Z156" s="267"/>
      <c r="AA156" s="267"/>
      <c r="AB156" s="267"/>
      <c r="AC156" s="267"/>
      <c r="AD156" s="267"/>
    </row>
    <row r="259" spans="2:2">
      <c r="B259" s="219">
        <f>B249/6</f>
        <v>0</v>
      </c>
    </row>
  </sheetData>
  <mergeCells count="3">
    <mergeCell ref="A1:O2"/>
    <mergeCell ref="A50:AL50"/>
    <mergeCell ref="AM50:AO50"/>
  </mergeCells>
  <printOptions horizontalCentered="1" verticalCentered="1" gridLines="1"/>
  <pageMargins left="0.23622047244094491" right="0.23622047244094491" top="0.23622047244094491" bottom="0.23622047244094491" header="0.23622047244094491" footer="0.23622047244094491"/>
  <pageSetup paperSize="9" scale="95" orientation="portrait" blackAndWhite="1" verticalDpi="0" r:id="rId1"/>
  <headerFooter alignWithMargins="0"/>
</worksheet>
</file>

<file path=xl/worksheets/sheet14.xml><?xml version="1.0" encoding="utf-8"?>
<worksheet xmlns="http://schemas.openxmlformats.org/spreadsheetml/2006/main" xmlns:r="http://schemas.openxmlformats.org/officeDocument/2006/relationships">
  <sheetPr>
    <tabColor theme="6" tint="-0.249977111117893"/>
  </sheetPr>
  <dimension ref="A1:L213"/>
  <sheetViews>
    <sheetView view="pageBreakPreview" topLeftCell="A166" zoomScaleSheetLayoutView="100" workbookViewId="0">
      <selection activeCell="I214" sqref="I214"/>
    </sheetView>
  </sheetViews>
  <sheetFormatPr defaultRowHeight="15"/>
  <cols>
    <col min="1" max="1" width="9.6640625" style="125" customWidth="1"/>
    <col min="2" max="2" width="10" style="132" customWidth="1"/>
    <col min="3" max="3" width="9.5546875" style="125" customWidth="1"/>
    <col min="4" max="16384" width="8.88671875" style="125"/>
  </cols>
  <sheetData>
    <row r="1" spans="1:12" s="120" customFormat="1" ht="15.75">
      <c r="A1" s="344" t="s">
        <v>375</v>
      </c>
      <c r="B1" s="344"/>
      <c r="C1" s="344"/>
      <c r="D1" s="118"/>
      <c r="E1" s="118"/>
      <c r="F1" s="118"/>
      <c r="G1" s="118"/>
      <c r="H1" s="118"/>
      <c r="I1" s="344" t="s">
        <v>188</v>
      </c>
      <c r="J1" s="344"/>
      <c r="K1" s="118"/>
      <c r="L1" s="119"/>
    </row>
    <row r="2" spans="1:12" ht="15.75">
      <c r="A2" s="121" t="s">
        <v>189</v>
      </c>
      <c r="B2" s="122"/>
      <c r="C2" s="123"/>
      <c r="D2" s="123"/>
      <c r="E2" s="123"/>
      <c r="F2" s="123"/>
      <c r="G2" s="123"/>
      <c r="H2" s="123"/>
      <c r="I2" s="123"/>
      <c r="J2" s="123"/>
      <c r="K2" s="123"/>
      <c r="L2" s="124"/>
    </row>
    <row r="3" spans="1:12">
      <c r="A3" s="123"/>
      <c r="B3" s="122"/>
      <c r="C3" s="123"/>
      <c r="D3" s="123"/>
      <c r="E3" s="123"/>
      <c r="F3" s="123"/>
      <c r="G3" s="123"/>
      <c r="H3" s="123"/>
      <c r="I3" s="123"/>
      <c r="J3" s="123"/>
      <c r="K3" s="123"/>
      <c r="L3" s="124"/>
    </row>
    <row r="4" spans="1:12" s="126" customFormat="1" ht="15.75">
      <c r="B4" s="127"/>
      <c r="C4" s="343" t="s">
        <v>154</v>
      </c>
      <c r="D4" s="343"/>
      <c r="E4" s="343" t="s">
        <v>155</v>
      </c>
      <c r="F4" s="343"/>
      <c r="G4" s="343" t="s">
        <v>111</v>
      </c>
      <c r="H4" s="343"/>
      <c r="I4" s="343"/>
      <c r="J4" s="343" t="s">
        <v>70</v>
      </c>
      <c r="K4" s="343"/>
    </row>
    <row r="5" spans="1:12" s="128" customFormat="1" ht="38.25">
      <c r="B5" s="129" t="s">
        <v>56</v>
      </c>
      <c r="C5" s="129" t="s">
        <v>190</v>
      </c>
      <c r="D5" s="129" t="s">
        <v>191</v>
      </c>
      <c r="E5" s="129" t="s">
        <v>190</v>
      </c>
      <c r="F5" s="129" t="s">
        <v>191</v>
      </c>
      <c r="G5" s="129" t="s">
        <v>190</v>
      </c>
      <c r="H5" s="129" t="s">
        <v>266</v>
      </c>
      <c r="I5" s="129" t="s">
        <v>267</v>
      </c>
      <c r="J5" s="129" t="s">
        <v>190</v>
      </c>
      <c r="K5" s="129" t="s">
        <v>191</v>
      </c>
    </row>
    <row r="6" spans="1:12" s="128" customFormat="1" ht="12.75">
      <c r="A6" s="130" t="s">
        <v>268</v>
      </c>
    </row>
    <row r="7" spans="1:12">
      <c r="B7" s="131" t="s">
        <v>192</v>
      </c>
      <c r="C7" s="125">
        <v>2</v>
      </c>
      <c r="D7" s="125">
        <v>2</v>
      </c>
      <c r="E7" s="125">
        <v>36</v>
      </c>
      <c r="F7" s="125">
        <v>36</v>
      </c>
      <c r="G7" s="125">
        <v>53868</v>
      </c>
      <c r="H7" s="125">
        <v>53868</v>
      </c>
      <c r="I7" s="125">
        <v>0</v>
      </c>
      <c r="J7" s="125">
        <f t="shared" ref="J7:J12" si="0">C7+E7+G7</f>
        <v>53906</v>
      </c>
      <c r="K7" s="125">
        <f t="shared" ref="K7:K12" si="1">D7+F7+H7+I7</f>
        <v>53906</v>
      </c>
    </row>
    <row r="8" spans="1:12">
      <c r="B8" s="131" t="s">
        <v>193</v>
      </c>
      <c r="C8" s="125">
        <v>2</v>
      </c>
      <c r="D8" s="125">
        <v>2</v>
      </c>
      <c r="E8" s="125">
        <v>36</v>
      </c>
      <c r="F8" s="125">
        <v>36</v>
      </c>
      <c r="G8" s="125">
        <v>54656</v>
      </c>
      <c r="H8" s="125">
        <v>54656</v>
      </c>
      <c r="I8" s="125">
        <v>0</v>
      </c>
      <c r="J8" s="125">
        <f t="shared" si="0"/>
        <v>54694</v>
      </c>
      <c r="K8" s="125">
        <f t="shared" si="1"/>
        <v>54694</v>
      </c>
    </row>
    <row r="9" spans="1:12">
      <c r="B9" s="131" t="s">
        <v>194</v>
      </c>
      <c r="C9" s="125">
        <v>2</v>
      </c>
      <c r="D9" s="125">
        <v>2</v>
      </c>
      <c r="E9" s="125">
        <v>36</v>
      </c>
      <c r="F9" s="125">
        <v>36</v>
      </c>
      <c r="G9" s="125">
        <v>54868</v>
      </c>
      <c r="H9" s="125">
        <v>54868</v>
      </c>
      <c r="I9" s="125">
        <v>0</v>
      </c>
      <c r="J9" s="125">
        <f t="shared" si="0"/>
        <v>54906</v>
      </c>
      <c r="K9" s="125">
        <f t="shared" si="1"/>
        <v>54906</v>
      </c>
    </row>
    <row r="10" spans="1:12">
      <c r="B10" s="131" t="s">
        <v>195</v>
      </c>
      <c r="C10" s="125">
        <v>2</v>
      </c>
      <c r="D10" s="125">
        <v>2</v>
      </c>
      <c r="E10" s="125">
        <v>36</v>
      </c>
      <c r="F10" s="125">
        <v>36</v>
      </c>
      <c r="G10" s="125">
        <v>54984</v>
      </c>
      <c r="H10" s="125">
        <v>54984</v>
      </c>
      <c r="I10" s="125">
        <v>0</v>
      </c>
      <c r="J10" s="125">
        <f t="shared" si="0"/>
        <v>55022</v>
      </c>
      <c r="K10" s="125">
        <f t="shared" si="1"/>
        <v>55022</v>
      </c>
    </row>
    <row r="11" spans="1:12">
      <c r="B11" s="131" t="s">
        <v>196</v>
      </c>
      <c r="C11" s="125">
        <v>2</v>
      </c>
      <c r="D11" s="125">
        <v>2</v>
      </c>
      <c r="E11" s="125">
        <v>36</v>
      </c>
      <c r="F11" s="125">
        <v>36</v>
      </c>
      <c r="G11" s="125">
        <v>55216</v>
      </c>
      <c r="H11" s="125">
        <v>55216</v>
      </c>
      <c r="I11" s="125">
        <v>0</v>
      </c>
      <c r="J11" s="125">
        <f t="shared" si="0"/>
        <v>55254</v>
      </c>
      <c r="K11" s="125">
        <f t="shared" si="1"/>
        <v>55254</v>
      </c>
    </row>
    <row r="12" spans="1:12">
      <c r="B12" s="131" t="s">
        <v>197</v>
      </c>
      <c r="C12" s="125">
        <v>2</v>
      </c>
      <c r="D12" s="125">
        <v>2</v>
      </c>
      <c r="E12" s="125">
        <v>36</v>
      </c>
      <c r="F12" s="125">
        <v>36</v>
      </c>
      <c r="G12" s="125">
        <v>55250</v>
      </c>
      <c r="H12" s="125">
        <v>55250</v>
      </c>
      <c r="I12" s="125">
        <v>0</v>
      </c>
      <c r="J12" s="125">
        <f t="shared" si="0"/>
        <v>55288</v>
      </c>
      <c r="K12" s="125">
        <f t="shared" si="1"/>
        <v>55288</v>
      </c>
    </row>
    <row r="14" spans="1:12" ht="15.75">
      <c r="A14" s="126"/>
      <c r="B14" s="127"/>
      <c r="C14" s="343" t="s">
        <v>154</v>
      </c>
      <c r="D14" s="343"/>
      <c r="E14" s="343" t="s">
        <v>155</v>
      </c>
      <c r="F14" s="343"/>
      <c r="G14" s="343" t="s">
        <v>111</v>
      </c>
      <c r="H14" s="343"/>
      <c r="I14" s="343"/>
      <c r="J14" s="343" t="s">
        <v>70</v>
      </c>
      <c r="K14" s="343"/>
    </row>
    <row r="15" spans="1:12" ht="38.25">
      <c r="A15" s="128"/>
      <c r="B15" s="129" t="s">
        <v>56</v>
      </c>
      <c r="C15" s="129" t="s">
        <v>190</v>
      </c>
      <c r="D15" s="129" t="s">
        <v>191</v>
      </c>
      <c r="E15" s="129" t="s">
        <v>190</v>
      </c>
      <c r="F15" s="129" t="s">
        <v>191</v>
      </c>
      <c r="G15" s="129" t="s">
        <v>190</v>
      </c>
      <c r="H15" s="129" t="s">
        <v>266</v>
      </c>
      <c r="I15" s="129" t="s">
        <v>267</v>
      </c>
      <c r="J15" s="129" t="s">
        <v>190</v>
      </c>
      <c r="K15" s="129" t="s">
        <v>191</v>
      </c>
    </row>
    <row r="16" spans="1:12">
      <c r="A16" s="130" t="s">
        <v>269</v>
      </c>
      <c r="B16" s="128"/>
      <c r="C16" s="128"/>
      <c r="D16" s="128"/>
      <c r="E16" s="128"/>
      <c r="F16" s="128"/>
      <c r="G16" s="128"/>
      <c r="H16" s="128"/>
      <c r="I16" s="128"/>
      <c r="J16" s="128"/>
      <c r="K16" s="128"/>
    </row>
    <row r="17" spans="1:11">
      <c r="B17" s="131" t="s">
        <v>192</v>
      </c>
      <c r="C17" s="125">
        <v>1</v>
      </c>
      <c r="D17" s="125">
        <v>1</v>
      </c>
      <c r="E17" s="125">
        <v>69</v>
      </c>
      <c r="F17" s="125">
        <v>69</v>
      </c>
      <c r="G17" s="125">
        <v>75858</v>
      </c>
      <c r="H17" s="125">
        <v>45587</v>
      </c>
      <c r="I17" s="125">
        <v>30271</v>
      </c>
      <c r="J17" s="125">
        <f t="shared" ref="J17:J22" si="2">C17+E17+G17</f>
        <v>75928</v>
      </c>
      <c r="K17" s="125">
        <f t="shared" ref="K17:K22" si="3">D17+F17+H17+I17</f>
        <v>75928</v>
      </c>
    </row>
    <row r="18" spans="1:11">
      <c r="B18" s="131" t="s">
        <v>193</v>
      </c>
      <c r="C18" s="125">
        <v>1</v>
      </c>
      <c r="D18" s="125">
        <v>1</v>
      </c>
      <c r="E18" s="125">
        <v>69</v>
      </c>
      <c r="F18" s="125">
        <v>69</v>
      </c>
      <c r="G18" s="125">
        <v>76278</v>
      </c>
      <c r="H18" s="125">
        <v>45925</v>
      </c>
      <c r="I18" s="125">
        <v>30353</v>
      </c>
      <c r="J18" s="125">
        <f t="shared" si="2"/>
        <v>76348</v>
      </c>
      <c r="K18" s="125">
        <f t="shared" si="3"/>
        <v>76348</v>
      </c>
    </row>
    <row r="19" spans="1:11">
      <c r="B19" s="131" t="s">
        <v>194</v>
      </c>
      <c r="C19" s="125">
        <v>1</v>
      </c>
      <c r="D19" s="125">
        <v>1</v>
      </c>
      <c r="E19" s="125">
        <v>69</v>
      </c>
      <c r="F19" s="125">
        <v>69</v>
      </c>
      <c r="G19" s="125">
        <v>76746</v>
      </c>
      <c r="H19" s="125">
        <v>46158</v>
      </c>
      <c r="I19" s="125">
        <v>30588</v>
      </c>
      <c r="J19" s="125">
        <f t="shared" si="2"/>
        <v>76816</v>
      </c>
      <c r="K19" s="125">
        <f t="shared" si="3"/>
        <v>76816</v>
      </c>
    </row>
    <row r="20" spans="1:11">
      <c r="B20" s="131" t="s">
        <v>195</v>
      </c>
      <c r="C20" s="125">
        <v>1</v>
      </c>
      <c r="D20" s="125">
        <v>1</v>
      </c>
      <c r="E20" s="125">
        <v>70</v>
      </c>
      <c r="F20" s="125">
        <v>70</v>
      </c>
      <c r="G20" s="125">
        <v>77199</v>
      </c>
      <c r="H20" s="125">
        <v>46476</v>
      </c>
      <c r="I20" s="125">
        <v>30723</v>
      </c>
      <c r="J20" s="125">
        <f t="shared" si="2"/>
        <v>77270</v>
      </c>
      <c r="K20" s="125">
        <f t="shared" si="3"/>
        <v>77270</v>
      </c>
    </row>
    <row r="21" spans="1:11">
      <c r="B21" s="131" t="s">
        <v>196</v>
      </c>
      <c r="C21" s="125">
        <v>1</v>
      </c>
      <c r="D21" s="125">
        <v>1</v>
      </c>
      <c r="E21" s="125">
        <v>71</v>
      </c>
      <c r="F21" s="125">
        <v>71</v>
      </c>
      <c r="G21" s="125">
        <v>77814</v>
      </c>
      <c r="H21" s="125">
        <v>46718</v>
      </c>
      <c r="I21" s="125">
        <v>31096</v>
      </c>
      <c r="J21" s="125">
        <f t="shared" si="2"/>
        <v>77886</v>
      </c>
      <c r="K21" s="125">
        <f t="shared" si="3"/>
        <v>77886</v>
      </c>
    </row>
    <row r="22" spans="1:11">
      <c r="B22" s="131" t="s">
        <v>197</v>
      </c>
      <c r="C22" s="125">
        <v>1</v>
      </c>
      <c r="D22" s="125">
        <v>1</v>
      </c>
      <c r="E22" s="125">
        <v>71</v>
      </c>
      <c r="F22" s="125">
        <v>71</v>
      </c>
      <c r="G22" s="125">
        <v>78269</v>
      </c>
      <c r="H22" s="125">
        <v>46944</v>
      </c>
      <c r="I22" s="125">
        <v>31325</v>
      </c>
      <c r="J22" s="125">
        <f t="shared" si="2"/>
        <v>78341</v>
      </c>
      <c r="K22" s="125">
        <f t="shared" si="3"/>
        <v>78341</v>
      </c>
    </row>
    <row r="24" spans="1:11" ht="15.75">
      <c r="A24" s="126"/>
      <c r="B24" s="127"/>
      <c r="C24" s="343" t="s">
        <v>154</v>
      </c>
      <c r="D24" s="343"/>
      <c r="E24" s="343" t="s">
        <v>155</v>
      </c>
      <c r="F24" s="343"/>
      <c r="G24" s="343" t="s">
        <v>111</v>
      </c>
      <c r="H24" s="343"/>
      <c r="I24" s="343"/>
      <c r="J24" s="343" t="s">
        <v>70</v>
      </c>
      <c r="K24" s="343"/>
    </row>
    <row r="25" spans="1:11" ht="38.25">
      <c r="A25" s="128"/>
      <c r="B25" s="129" t="s">
        <v>56</v>
      </c>
      <c r="C25" s="129" t="s">
        <v>190</v>
      </c>
      <c r="D25" s="129" t="s">
        <v>191</v>
      </c>
      <c r="E25" s="129" t="s">
        <v>190</v>
      </c>
      <c r="F25" s="129" t="s">
        <v>191</v>
      </c>
      <c r="G25" s="129" t="s">
        <v>190</v>
      </c>
      <c r="H25" s="129" t="s">
        <v>266</v>
      </c>
      <c r="I25" s="129" t="s">
        <v>267</v>
      </c>
      <c r="J25" s="129" t="s">
        <v>190</v>
      </c>
      <c r="K25" s="129" t="s">
        <v>191</v>
      </c>
    </row>
    <row r="26" spans="1:11">
      <c r="A26" s="130" t="s">
        <v>270</v>
      </c>
      <c r="B26" s="128"/>
      <c r="C26" s="128"/>
      <c r="D26" s="128"/>
      <c r="E26" s="128"/>
      <c r="F26" s="128"/>
      <c r="G26" s="128"/>
      <c r="H26" s="128"/>
      <c r="I26" s="128"/>
      <c r="J26" s="128"/>
      <c r="K26" s="128"/>
    </row>
    <row r="27" spans="1:11">
      <c r="B27" s="131" t="s">
        <v>192</v>
      </c>
      <c r="C27" s="125">
        <v>6</v>
      </c>
      <c r="D27" s="125">
        <v>6</v>
      </c>
      <c r="E27" s="125">
        <v>154</v>
      </c>
      <c r="F27" s="125">
        <v>154</v>
      </c>
      <c r="G27" s="125">
        <v>78975</v>
      </c>
      <c r="H27" s="125">
        <v>26499</v>
      </c>
      <c r="I27" s="125">
        <v>52476</v>
      </c>
      <c r="J27" s="125">
        <f t="shared" ref="J27:J32" si="4">C27+E27+G27</f>
        <v>79135</v>
      </c>
      <c r="K27" s="125">
        <f t="shared" ref="K27:K32" si="5">D27+F27+H27+I27</f>
        <v>79135</v>
      </c>
    </row>
    <row r="28" spans="1:11">
      <c r="B28" s="131" t="s">
        <v>193</v>
      </c>
      <c r="C28" s="125">
        <v>6</v>
      </c>
      <c r="D28" s="125">
        <v>6</v>
      </c>
      <c r="E28" s="125">
        <v>154</v>
      </c>
      <c r="F28" s="125">
        <v>154</v>
      </c>
      <c r="G28" s="125">
        <v>79434</v>
      </c>
      <c r="H28" s="125">
        <v>26706</v>
      </c>
      <c r="I28" s="125">
        <v>52728</v>
      </c>
      <c r="J28" s="125">
        <f t="shared" si="4"/>
        <v>79594</v>
      </c>
      <c r="K28" s="125">
        <f t="shared" si="5"/>
        <v>79594</v>
      </c>
    </row>
    <row r="29" spans="1:11">
      <c r="B29" s="131" t="s">
        <v>194</v>
      </c>
      <c r="C29" s="125">
        <v>6</v>
      </c>
      <c r="D29" s="125">
        <v>6</v>
      </c>
      <c r="E29" s="125">
        <v>152</v>
      </c>
      <c r="F29" s="125">
        <v>152</v>
      </c>
      <c r="G29" s="125">
        <v>80961</v>
      </c>
      <c r="H29" s="125">
        <v>27687</v>
      </c>
      <c r="I29" s="125">
        <v>53274</v>
      </c>
      <c r="J29" s="125">
        <f t="shared" si="4"/>
        <v>81119</v>
      </c>
      <c r="K29" s="125">
        <f t="shared" si="5"/>
        <v>81119</v>
      </c>
    </row>
    <row r="30" spans="1:11">
      <c r="B30" s="131" t="s">
        <v>195</v>
      </c>
      <c r="C30" s="125">
        <v>6</v>
      </c>
      <c r="D30" s="125">
        <v>6</v>
      </c>
      <c r="E30" s="125">
        <v>152</v>
      </c>
      <c r="F30" s="125">
        <v>152</v>
      </c>
      <c r="G30" s="125">
        <v>82223</v>
      </c>
      <c r="H30" s="125">
        <v>28023</v>
      </c>
      <c r="I30" s="125">
        <v>54200</v>
      </c>
      <c r="J30" s="125">
        <f t="shared" si="4"/>
        <v>82381</v>
      </c>
      <c r="K30" s="125">
        <f t="shared" si="5"/>
        <v>82381</v>
      </c>
    </row>
    <row r="31" spans="1:11">
      <c r="B31" s="131" t="s">
        <v>196</v>
      </c>
      <c r="C31" s="125">
        <v>6</v>
      </c>
      <c r="D31" s="125">
        <v>6</v>
      </c>
      <c r="E31" s="125">
        <v>153</v>
      </c>
      <c r="F31" s="125">
        <v>153</v>
      </c>
      <c r="G31" s="125">
        <v>82848</v>
      </c>
      <c r="H31" s="125">
        <v>27994</v>
      </c>
      <c r="I31" s="125">
        <v>54854</v>
      </c>
      <c r="J31" s="125">
        <f t="shared" si="4"/>
        <v>83007</v>
      </c>
      <c r="K31" s="125">
        <f t="shared" si="5"/>
        <v>83007</v>
      </c>
    </row>
    <row r="32" spans="1:11">
      <c r="B32" s="131" t="s">
        <v>197</v>
      </c>
      <c r="C32" s="125">
        <v>6</v>
      </c>
      <c r="D32" s="125">
        <v>6</v>
      </c>
      <c r="E32" s="125">
        <v>154</v>
      </c>
      <c r="F32" s="125">
        <v>154</v>
      </c>
      <c r="G32" s="125">
        <v>82917</v>
      </c>
      <c r="H32" s="125">
        <v>28121</v>
      </c>
      <c r="I32" s="125">
        <v>54796</v>
      </c>
      <c r="J32" s="125">
        <f t="shared" si="4"/>
        <v>83077</v>
      </c>
      <c r="K32" s="125">
        <f t="shared" si="5"/>
        <v>83077</v>
      </c>
    </row>
    <row r="34" spans="1:11" ht="15.75">
      <c r="A34" s="126"/>
      <c r="B34" s="127"/>
      <c r="C34" s="343" t="s">
        <v>154</v>
      </c>
      <c r="D34" s="343"/>
      <c r="E34" s="343" t="s">
        <v>155</v>
      </c>
      <c r="F34" s="343"/>
      <c r="G34" s="343" t="s">
        <v>111</v>
      </c>
      <c r="H34" s="343"/>
      <c r="I34" s="343"/>
      <c r="J34" s="343" t="s">
        <v>70</v>
      </c>
      <c r="K34" s="343"/>
    </row>
    <row r="35" spans="1:11" ht="38.25">
      <c r="A35" s="128"/>
      <c r="B35" s="129" t="s">
        <v>56</v>
      </c>
      <c r="C35" s="129" t="s">
        <v>190</v>
      </c>
      <c r="D35" s="129" t="s">
        <v>191</v>
      </c>
      <c r="E35" s="129" t="s">
        <v>190</v>
      </c>
      <c r="F35" s="129" t="s">
        <v>191</v>
      </c>
      <c r="G35" s="129" t="s">
        <v>190</v>
      </c>
      <c r="H35" s="129" t="s">
        <v>266</v>
      </c>
      <c r="I35" s="129" t="s">
        <v>267</v>
      </c>
      <c r="J35" s="129" t="s">
        <v>190</v>
      </c>
      <c r="K35" s="129" t="s">
        <v>191</v>
      </c>
    </row>
    <row r="36" spans="1:11">
      <c r="A36" s="130" t="s">
        <v>271</v>
      </c>
      <c r="B36" s="128"/>
      <c r="C36" s="128"/>
      <c r="D36" s="128"/>
      <c r="E36" s="128"/>
      <c r="F36" s="128"/>
      <c r="G36" s="128"/>
      <c r="H36" s="128"/>
      <c r="I36" s="128"/>
      <c r="J36" s="128"/>
      <c r="K36" s="128"/>
    </row>
    <row r="37" spans="1:11">
      <c r="B37" s="131" t="s">
        <v>192</v>
      </c>
      <c r="C37" s="125">
        <v>1</v>
      </c>
      <c r="D37" s="125">
        <v>1</v>
      </c>
      <c r="E37" s="125">
        <v>18</v>
      </c>
      <c r="F37" s="125">
        <v>18</v>
      </c>
      <c r="G37" s="125">
        <v>69728</v>
      </c>
      <c r="H37" s="125">
        <v>12820</v>
      </c>
      <c r="I37" s="125">
        <v>56908</v>
      </c>
      <c r="J37" s="125">
        <f t="shared" ref="J37:J42" si="6">C37+E37+G37</f>
        <v>69747</v>
      </c>
      <c r="K37" s="125">
        <f t="shared" ref="K37:K42" si="7">D37+F37+H37+I37</f>
        <v>69747</v>
      </c>
    </row>
    <row r="38" spans="1:11">
      <c r="B38" s="131" t="s">
        <v>193</v>
      </c>
      <c r="C38" s="125">
        <v>1</v>
      </c>
      <c r="D38" s="125">
        <v>1</v>
      </c>
      <c r="E38" s="125">
        <v>19</v>
      </c>
      <c r="F38" s="125">
        <v>19</v>
      </c>
      <c r="G38" s="125">
        <v>70545</v>
      </c>
      <c r="H38" s="125">
        <v>12989</v>
      </c>
      <c r="I38" s="125">
        <v>57556</v>
      </c>
      <c r="J38" s="125">
        <f t="shared" si="6"/>
        <v>70565</v>
      </c>
      <c r="K38" s="125">
        <f t="shared" si="7"/>
        <v>70565</v>
      </c>
    </row>
    <row r="39" spans="1:11">
      <c r="B39" s="131" t="s">
        <v>194</v>
      </c>
      <c r="C39" s="125">
        <v>1</v>
      </c>
      <c r="D39" s="125">
        <v>1</v>
      </c>
      <c r="E39" s="125">
        <v>19</v>
      </c>
      <c r="F39" s="125">
        <v>19</v>
      </c>
      <c r="G39" s="125">
        <v>70856</v>
      </c>
      <c r="H39" s="125">
        <v>13076</v>
      </c>
      <c r="I39" s="125">
        <v>57780</v>
      </c>
      <c r="J39" s="125">
        <f t="shared" si="6"/>
        <v>70876</v>
      </c>
      <c r="K39" s="125">
        <f t="shared" si="7"/>
        <v>70876</v>
      </c>
    </row>
    <row r="40" spans="1:11">
      <c r="B40" s="131" t="s">
        <v>195</v>
      </c>
      <c r="C40" s="125">
        <v>1</v>
      </c>
      <c r="D40" s="125">
        <v>1</v>
      </c>
      <c r="E40" s="125">
        <v>18</v>
      </c>
      <c r="F40" s="125">
        <v>18</v>
      </c>
      <c r="G40" s="125">
        <v>71995</v>
      </c>
      <c r="H40" s="125">
        <v>13098</v>
      </c>
      <c r="I40" s="125">
        <v>58897</v>
      </c>
      <c r="J40" s="125">
        <f t="shared" si="6"/>
        <v>72014</v>
      </c>
      <c r="K40" s="125">
        <f t="shared" si="7"/>
        <v>72014</v>
      </c>
    </row>
    <row r="41" spans="1:11">
      <c r="B41" s="131" t="s">
        <v>196</v>
      </c>
      <c r="C41" s="125">
        <v>1</v>
      </c>
      <c r="D41" s="125">
        <v>1</v>
      </c>
      <c r="E41" s="125">
        <v>18</v>
      </c>
      <c r="F41" s="125">
        <v>18</v>
      </c>
      <c r="G41" s="125">
        <v>72261</v>
      </c>
      <c r="H41" s="125">
        <v>13054</v>
      </c>
      <c r="I41" s="125">
        <v>59207</v>
      </c>
      <c r="J41" s="125">
        <f t="shared" si="6"/>
        <v>72280</v>
      </c>
      <c r="K41" s="125">
        <f t="shared" si="7"/>
        <v>72280</v>
      </c>
    </row>
    <row r="42" spans="1:11">
      <c r="B42" s="131" t="s">
        <v>197</v>
      </c>
      <c r="C42" s="125">
        <v>1</v>
      </c>
      <c r="D42" s="125">
        <v>1</v>
      </c>
      <c r="E42" s="125">
        <v>18</v>
      </c>
      <c r="F42" s="125">
        <v>18</v>
      </c>
      <c r="G42" s="125">
        <v>71498</v>
      </c>
      <c r="H42" s="125">
        <v>13127</v>
      </c>
      <c r="I42" s="125">
        <v>58371</v>
      </c>
      <c r="J42" s="125">
        <f t="shared" si="6"/>
        <v>71517</v>
      </c>
      <c r="K42" s="125">
        <f t="shared" si="7"/>
        <v>71517</v>
      </c>
    </row>
    <row r="44" spans="1:11" ht="15.75">
      <c r="A44" s="126"/>
      <c r="B44" s="127"/>
      <c r="C44" s="343" t="s">
        <v>154</v>
      </c>
      <c r="D44" s="343"/>
      <c r="E44" s="343" t="s">
        <v>155</v>
      </c>
      <c r="F44" s="343"/>
      <c r="G44" s="343" t="s">
        <v>111</v>
      </c>
      <c r="H44" s="343"/>
      <c r="I44" s="343"/>
      <c r="J44" s="343" t="s">
        <v>70</v>
      </c>
      <c r="K44" s="343"/>
    </row>
    <row r="45" spans="1:11" ht="38.25">
      <c r="A45" s="128"/>
      <c r="B45" s="129" t="s">
        <v>56</v>
      </c>
      <c r="C45" s="129" t="s">
        <v>190</v>
      </c>
      <c r="D45" s="129" t="s">
        <v>191</v>
      </c>
      <c r="E45" s="129" t="s">
        <v>190</v>
      </c>
      <c r="F45" s="129" t="s">
        <v>191</v>
      </c>
      <c r="G45" s="129" t="s">
        <v>190</v>
      </c>
      <c r="H45" s="129" t="s">
        <v>266</v>
      </c>
      <c r="I45" s="129" t="s">
        <v>267</v>
      </c>
      <c r="J45" s="129" t="s">
        <v>190</v>
      </c>
      <c r="K45" s="129" t="s">
        <v>191</v>
      </c>
    </row>
    <row r="46" spans="1:11">
      <c r="A46" s="130" t="s">
        <v>272</v>
      </c>
      <c r="B46" s="128"/>
      <c r="C46" s="128"/>
      <c r="D46" s="128"/>
      <c r="E46" s="128"/>
      <c r="F46" s="128"/>
      <c r="G46" s="128"/>
      <c r="H46" s="128"/>
      <c r="I46" s="128"/>
      <c r="J46" s="128"/>
      <c r="K46" s="128"/>
    </row>
    <row r="47" spans="1:11">
      <c r="B47" s="131" t="s">
        <v>192</v>
      </c>
      <c r="C47" s="125">
        <v>2</v>
      </c>
      <c r="D47" s="125">
        <v>2</v>
      </c>
      <c r="E47" s="125">
        <v>63</v>
      </c>
      <c r="F47" s="125">
        <v>63</v>
      </c>
      <c r="G47" s="125">
        <v>47193</v>
      </c>
      <c r="H47" s="125">
        <v>47193</v>
      </c>
      <c r="I47" s="125">
        <v>0</v>
      </c>
      <c r="J47" s="125">
        <f t="shared" ref="J47:J52" si="8">C47+E47+G47</f>
        <v>47258</v>
      </c>
      <c r="K47" s="125">
        <f t="shared" ref="K47:K52" si="9">D47+F47+H47+I47</f>
        <v>47258</v>
      </c>
    </row>
    <row r="48" spans="1:11">
      <c r="B48" s="131" t="s">
        <v>193</v>
      </c>
      <c r="C48" s="125">
        <v>2</v>
      </c>
      <c r="D48" s="125">
        <v>2</v>
      </c>
      <c r="E48" s="125">
        <v>63</v>
      </c>
      <c r="F48" s="125">
        <v>63</v>
      </c>
      <c r="G48" s="125">
        <v>47484</v>
      </c>
      <c r="H48" s="125">
        <v>47484</v>
      </c>
      <c r="I48" s="125">
        <v>0</v>
      </c>
      <c r="J48" s="125">
        <f t="shared" si="8"/>
        <v>47549</v>
      </c>
      <c r="K48" s="125">
        <f t="shared" si="9"/>
        <v>47549</v>
      </c>
    </row>
    <row r="49" spans="1:11">
      <c r="B49" s="131" t="s">
        <v>194</v>
      </c>
      <c r="C49" s="125">
        <v>2</v>
      </c>
      <c r="D49" s="125">
        <v>2</v>
      </c>
      <c r="E49" s="125">
        <v>62</v>
      </c>
      <c r="F49" s="125">
        <v>62</v>
      </c>
      <c r="G49" s="125">
        <v>47770</v>
      </c>
      <c r="H49" s="125">
        <v>47770</v>
      </c>
      <c r="I49" s="125">
        <v>0</v>
      </c>
      <c r="J49" s="125">
        <f t="shared" si="8"/>
        <v>47834</v>
      </c>
      <c r="K49" s="125">
        <f t="shared" si="9"/>
        <v>47834</v>
      </c>
    </row>
    <row r="50" spans="1:11">
      <c r="B50" s="131" t="s">
        <v>195</v>
      </c>
      <c r="C50" s="125">
        <v>2</v>
      </c>
      <c r="D50" s="125">
        <v>2</v>
      </c>
      <c r="E50" s="125">
        <v>65</v>
      </c>
      <c r="F50" s="125">
        <v>65</v>
      </c>
      <c r="G50" s="125">
        <v>47838</v>
      </c>
      <c r="H50" s="125">
        <v>47838</v>
      </c>
      <c r="I50" s="125">
        <v>0</v>
      </c>
      <c r="J50" s="125">
        <f t="shared" si="8"/>
        <v>47905</v>
      </c>
      <c r="K50" s="125">
        <f t="shared" si="9"/>
        <v>47905</v>
      </c>
    </row>
    <row r="51" spans="1:11">
      <c r="B51" s="131" t="s">
        <v>196</v>
      </c>
      <c r="C51" s="125">
        <v>2</v>
      </c>
      <c r="D51" s="125">
        <v>2</v>
      </c>
      <c r="E51" s="125">
        <v>66</v>
      </c>
      <c r="F51" s="125">
        <v>66</v>
      </c>
      <c r="G51" s="125">
        <v>48019</v>
      </c>
      <c r="H51" s="125">
        <v>48019</v>
      </c>
      <c r="I51" s="125">
        <v>0</v>
      </c>
      <c r="J51" s="125">
        <f t="shared" si="8"/>
        <v>48087</v>
      </c>
      <c r="K51" s="125">
        <f t="shared" si="9"/>
        <v>48087</v>
      </c>
    </row>
    <row r="52" spans="1:11">
      <c r="B52" s="131" t="s">
        <v>197</v>
      </c>
      <c r="C52" s="125">
        <v>2</v>
      </c>
      <c r="D52" s="125">
        <v>2</v>
      </c>
      <c r="E52" s="125">
        <v>66</v>
      </c>
      <c r="F52" s="125">
        <v>66</v>
      </c>
      <c r="G52" s="125">
        <v>48217</v>
      </c>
      <c r="H52" s="125">
        <v>48217</v>
      </c>
      <c r="I52" s="125">
        <v>0</v>
      </c>
      <c r="J52" s="125">
        <f t="shared" si="8"/>
        <v>48285</v>
      </c>
      <c r="K52" s="125">
        <f t="shared" si="9"/>
        <v>48285</v>
      </c>
    </row>
    <row r="54" spans="1:11" ht="15.75">
      <c r="A54" s="126"/>
      <c r="B54" s="127"/>
      <c r="C54" s="343" t="s">
        <v>154</v>
      </c>
      <c r="D54" s="343"/>
      <c r="E54" s="343" t="s">
        <v>155</v>
      </c>
      <c r="F54" s="343"/>
      <c r="G54" s="343" t="s">
        <v>111</v>
      </c>
      <c r="H54" s="343"/>
      <c r="I54" s="343"/>
      <c r="J54" s="343" t="s">
        <v>70</v>
      </c>
      <c r="K54" s="343"/>
    </row>
    <row r="55" spans="1:11" ht="38.25">
      <c r="A55" s="128"/>
      <c r="B55" s="129" t="s">
        <v>56</v>
      </c>
      <c r="C55" s="129" t="s">
        <v>190</v>
      </c>
      <c r="D55" s="129" t="s">
        <v>191</v>
      </c>
      <c r="E55" s="129" t="s">
        <v>190</v>
      </c>
      <c r="F55" s="129" t="s">
        <v>191</v>
      </c>
      <c r="G55" s="129" t="s">
        <v>190</v>
      </c>
      <c r="H55" s="129" t="s">
        <v>266</v>
      </c>
      <c r="I55" s="129" t="s">
        <v>267</v>
      </c>
      <c r="J55" s="129" t="s">
        <v>190</v>
      </c>
      <c r="K55" s="129" t="s">
        <v>191</v>
      </c>
    </row>
    <row r="56" spans="1:11">
      <c r="A56" s="130" t="s">
        <v>273</v>
      </c>
      <c r="B56" s="128"/>
      <c r="C56" s="128"/>
      <c r="D56" s="128"/>
      <c r="E56" s="128"/>
      <c r="F56" s="128"/>
      <c r="G56" s="128"/>
      <c r="H56" s="128"/>
      <c r="I56" s="128"/>
      <c r="J56" s="128"/>
      <c r="K56" s="128"/>
    </row>
    <row r="57" spans="1:11">
      <c r="B57" s="131" t="s">
        <v>192</v>
      </c>
      <c r="C57" s="125">
        <v>4</v>
      </c>
      <c r="D57" s="125">
        <v>4</v>
      </c>
      <c r="E57" s="125">
        <v>73</v>
      </c>
      <c r="F57" s="125">
        <v>73</v>
      </c>
      <c r="G57" s="125">
        <v>79506</v>
      </c>
      <c r="H57" s="125">
        <v>28835</v>
      </c>
      <c r="I57" s="125">
        <v>50671</v>
      </c>
      <c r="J57" s="125">
        <f t="shared" ref="J57:J62" si="10">C57+E57+G57</f>
        <v>79583</v>
      </c>
      <c r="K57" s="125">
        <f t="shared" ref="K57:K62" si="11">D57+F57+H57+I57</f>
        <v>79583</v>
      </c>
    </row>
    <row r="58" spans="1:11">
      <c r="B58" s="131" t="s">
        <v>193</v>
      </c>
      <c r="C58" s="125">
        <v>4</v>
      </c>
      <c r="D58" s="125">
        <v>4</v>
      </c>
      <c r="E58" s="125">
        <v>73</v>
      </c>
      <c r="F58" s="125">
        <v>73</v>
      </c>
      <c r="G58" s="125">
        <v>80087</v>
      </c>
      <c r="H58" s="125">
        <v>28989</v>
      </c>
      <c r="I58" s="125">
        <v>51098</v>
      </c>
      <c r="J58" s="125">
        <f t="shared" si="10"/>
        <v>80164</v>
      </c>
      <c r="K58" s="125">
        <f t="shared" si="11"/>
        <v>80164</v>
      </c>
    </row>
    <row r="59" spans="1:11">
      <c r="B59" s="131" t="s">
        <v>194</v>
      </c>
      <c r="C59" s="125">
        <v>4</v>
      </c>
      <c r="D59" s="125">
        <v>4</v>
      </c>
      <c r="E59" s="125">
        <v>74</v>
      </c>
      <c r="F59" s="125">
        <v>74</v>
      </c>
      <c r="G59" s="125">
        <v>80468</v>
      </c>
      <c r="H59" s="125">
        <v>29095</v>
      </c>
      <c r="I59" s="125">
        <v>51373</v>
      </c>
      <c r="J59" s="125">
        <f t="shared" si="10"/>
        <v>80546</v>
      </c>
      <c r="K59" s="125">
        <f t="shared" si="11"/>
        <v>80546</v>
      </c>
    </row>
    <row r="60" spans="1:11">
      <c r="B60" s="131" t="s">
        <v>195</v>
      </c>
      <c r="C60" s="125">
        <v>4</v>
      </c>
      <c r="D60" s="125">
        <v>4</v>
      </c>
      <c r="E60" s="125">
        <v>75</v>
      </c>
      <c r="F60" s="125">
        <v>75</v>
      </c>
      <c r="G60" s="125">
        <v>80939</v>
      </c>
      <c r="H60" s="125">
        <v>29459</v>
      </c>
      <c r="I60" s="125">
        <v>51480</v>
      </c>
      <c r="J60" s="125">
        <f t="shared" si="10"/>
        <v>81018</v>
      </c>
      <c r="K60" s="125">
        <f t="shared" si="11"/>
        <v>81018</v>
      </c>
    </row>
    <row r="61" spans="1:11">
      <c r="B61" s="131" t="s">
        <v>196</v>
      </c>
      <c r="C61" s="125">
        <v>4</v>
      </c>
      <c r="D61" s="125">
        <v>4</v>
      </c>
      <c r="E61" s="125">
        <v>76</v>
      </c>
      <c r="F61" s="125">
        <v>76</v>
      </c>
      <c r="G61" s="125">
        <v>81769</v>
      </c>
      <c r="H61" s="125">
        <v>29720</v>
      </c>
      <c r="I61" s="125">
        <v>52049</v>
      </c>
      <c r="J61" s="125">
        <f t="shared" si="10"/>
        <v>81849</v>
      </c>
      <c r="K61" s="125">
        <f t="shared" si="11"/>
        <v>81849</v>
      </c>
    </row>
    <row r="62" spans="1:11">
      <c r="B62" s="131" t="s">
        <v>197</v>
      </c>
      <c r="C62" s="125">
        <v>4</v>
      </c>
      <c r="D62" s="125">
        <v>4</v>
      </c>
      <c r="E62" s="125">
        <v>76</v>
      </c>
      <c r="F62" s="125">
        <v>76</v>
      </c>
      <c r="G62" s="125">
        <v>81992</v>
      </c>
      <c r="H62" s="125">
        <v>29752</v>
      </c>
      <c r="I62" s="125">
        <v>52240</v>
      </c>
      <c r="J62" s="125">
        <f t="shared" si="10"/>
        <v>82072</v>
      </c>
      <c r="K62" s="125">
        <f t="shared" si="11"/>
        <v>82072</v>
      </c>
    </row>
    <row r="64" spans="1:11" ht="15.75">
      <c r="A64" s="126"/>
      <c r="B64" s="127"/>
      <c r="C64" s="343" t="s">
        <v>154</v>
      </c>
      <c r="D64" s="343"/>
      <c r="E64" s="343" t="s">
        <v>155</v>
      </c>
      <c r="F64" s="343"/>
      <c r="G64" s="343" t="s">
        <v>111</v>
      </c>
      <c r="H64" s="343"/>
      <c r="I64" s="343"/>
      <c r="J64" s="343" t="s">
        <v>70</v>
      </c>
      <c r="K64" s="343"/>
    </row>
    <row r="65" spans="1:11" ht="38.25">
      <c r="A65" s="128"/>
      <c r="B65" s="129" t="s">
        <v>56</v>
      </c>
      <c r="C65" s="129" t="s">
        <v>190</v>
      </c>
      <c r="D65" s="129" t="s">
        <v>191</v>
      </c>
      <c r="E65" s="129" t="s">
        <v>190</v>
      </c>
      <c r="F65" s="129" t="s">
        <v>191</v>
      </c>
      <c r="G65" s="129" t="s">
        <v>190</v>
      </c>
      <c r="H65" s="129" t="s">
        <v>266</v>
      </c>
      <c r="I65" s="129" t="s">
        <v>267</v>
      </c>
      <c r="J65" s="129" t="s">
        <v>190</v>
      </c>
      <c r="K65" s="129" t="s">
        <v>191</v>
      </c>
    </row>
    <row r="66" spans="1:11">
      <c r="A66" s="130" t="s">
        <v>274</v>
      </c>
      <c r="B66" s="128"/>
      <c r="C66" s="128"/>
      <c r="D66" s="128"/>
      <c r="E66" s="128"/>
      <c r="F66" s="128"/>
      <c r="G66" s="128"/>
      <c r="H66" s="128"/>
      <c r="I66" s="128"/>
      <c r="J66" s="128"/>
      <c r="K66" s="128"/>
    </row>
    <row r="67" spans="1:11">
      <c r="B67" s="131" t="s">
        <v>192</v>
      </c>
      <c r="C67" s="125">
        <v>7</v>
      </c>
      <c r="D67" s="125">
        <v>7</v>
      </c>
      <c r="E67" s="125">
        <v>50</v>
      </c>
      <c r="F67" s="125">
        <v>50</v>
      </c>
      <c r="G67" s="125">
        <v>85195</v>
      </c>
      <c r="H67" s="125">
        <v>36002</v>
      </c>
      <c r="I67" s="125">
        <v>49193</v>
      </c>
      <c r="J67" s="125">
        <f t="shared" ref="J67:J72" si="12">C67+E67+G67</f>
        <v>85252</v>
      </c>
      <c r="K67" s="125">
        <f t="shared" ref="K67:K72" si="13">D67+F67+H67+I67</f>
        <v>85252</v>
      </c>
    </row>
    <row r="68" spans="1:11">
      <c r="B68" s="131" t="s">
        <v>193</v>
      </c>
      <c r="C68" s="125">
        <v>7</v>
      </c>
      <c r="D68" s="125">
        <v>7</v>
      </c>
      <c r="E68" s="125">
        <v>49</v>
      </c>
      <c r="F68" s="125">
        <v>49</v>
      </c>
      <c r="G68" s="125">
        <v>85932</v>
      </c>
      <c r="H68" s="125">
        <v>36365</v>
      </c>
      <c r="I68" s="125">
        <v>49567</v>
      </c>
      <c r="J68" s="125">
        <f t="shared" si="12"/>
        <v>85988</v>
      </c>
      <c r="K68" s="125">
        <f t="shared" si="13"/>
        <v>85988</v>
      </c>
    </row>
    <row r="69" spans="1:11">
      <c r="B69" s="131" t="s">
        <v>194</v>
      </c>
      <c r="C69" s="125">
        <v>7</v>
      </c>
      <c r="D69" s="125">
        <v>7</v>
      </c>
      <c r="E69" s="125">
        <v>50</v>
      </c>
      <c r="F69" s="125">
        <v>50</v>
      </c>
      <c r="G69" s="125">
        <v>86446</v>
      </c>
      <c r="H69" s="125">
        <v>36608</v>
      </c>
      <c r="I69" s="125">
        <v>49838</v>
      </c>
      <c r="J69" s="125">
        <f t="shared" si="12"/>
        <v>86503</v>
      </c>
      <c r="K69" s="125">
        <f t="shared" si="13"/>
        <v>86503</v>
      </c>
    </row>
    <row r="70" spans="1:11">
      <c r="B70" s="131" t="s">
        <v>195</v>
      </c>
      <c r="C70" s="125">
        <v>7</v>
      </c>
      <c r="D70" s="125">
        <v>7</v>
      </c>
      <c r="E70" s="125">
        <v>50</v>
      </c>
      <c r="F70" s="125">
        <v>50</v>
      </c>
      <c r="G70" s="125">
        <v>86831</v>
      </c>
      <c r="H70" s="125">
        <v>36772</v>
      </c>
      <c r="I70" s="125">
        <v>50059</v>
      </c>
      <c r="J70" s="125">
        <f t="shared" si="12"/>
        <v>86888</v>
      </c>
      <c r="K70" s="125">
        <f t="shared" si="13"/>
        <v>86888</v>
      </c>
    </row>
    <row r="71" spans="1:11">
      <c r="B71" s="131" t="s">
        <v>196</v>
      </c>
      <c r="C71" s="125">
        <v>7</v>
      </c>
      <c r="D71" s="125">
        <v>7</v>
      </c>
      <c r="E71" s="125">
        <v>50</v>
      </c>
      <c r="F71" s="125">
        <v>50</v>
      </c>
      <c r="G71" s="125">
        <v>87289</v>
      </c>
      <c r="H71" s="125">
        <v>37084</v>
      </c>
      <c r="I71" s="125">
        <v>50205</v>
      </c>
      <c r="J71" s="125">
        <f t="shared" si="12"/>
        <v>87346</v>
      </c>
      <c r="K71" s="125">
        <f t="shared" si="13"/>
        <v>87346</v>
      </c>
    </row>
    <row r="72" spans="1:11">
      <c r="B72" s="131" t="s">
        <v>197</v>
      </c>
      <c r="C72" s="125">
        <v>7</v>
      </c>
      <c r="D72" s="125">
        <v>7</v>
      </c>
      <c r="E72" s="125">
        <v>51</v>
      </c>
      <c r="F72" s="125">
        <v>51</v>
      </c>
      <c r="G72" s="125">
        <v>89418</v>
      </c>
      <c r="H72" s="125">
        <v>37279</v>
      </c>
      <c r="I72" s="125">
        <v>52139</v>
      </c>
      <c r="J72" s="125">
        <f t="shared" si="12"/>
        <v>89476</v>
      </c>
      <c r="K72" s="125">
        <f t="shared" si="13"/>
        <v>89476</v>
      </c>
    </row>
    <row r="74" spans="1:11" ht="15.75">
      <c r="A74" s="126"/>
      <c r="B74" s="127"/>
      <c r="C74" s="343" t="s">
        <v>154</v>
      </c>
      <c r="D74" s="343"/>
      <c r="E74" s="343" t="s">
        <v>155</v>
      </c>
      <c r="F74" s="343"/>
      <c r="G74" s="343" t="s">
        <v>111</v>
      </c>
      <c r="H74" s="343"/>
      <c r="I74" s="343"/>
      <c r="J74" s="343" t="s">
        <v>70</v>
      </c>
      <c r="K74" s="343"/>
    </row>
    <row r="75" spans="1:11" ht="38.25">
      <c r="A75" s="128"/>
      <c r="B75" s="129" t="s">
        <v>56</v>
      </c>
      <c r="C75" s="129" t="s">
        <v>190</v>
      </c>
      <c r="D75" s="129" t="s">
        <v>191</v>
      </c>
      <c r="E75" s="129" t="s">
        <v>190</v>
      </c>
      <c r="F75" s="129" t="s">
        <v>191</v>
      </c>
      <c r="G75" s="129" t="s">
        <v>190</v>
      </c>
      <c r="H75" s="129" t="s">
        <v>266</v>
      </c>
      <c r="I75" s="129" t="s">
        <v>267</v>
      </c>
      <c r="J75" s="129" t="s">
        <v>190</v>
      </c>
      <c r="K75" s="129" t="s">
        <v>191</v>
      </c>
    </row>
    <row r="76" spans="1:11">
      <c r="A76" s="130" t="s">
        <v>275</v>
      </c>
      <c r="B76" s="128"/>
      <c r="C76" s="128"/>
      <c r="D76" s="128"/>
      <c r="E76" s="128"/>
      <c r="F76" s="128"/>
      <c r="G76" s="128"/>
      <c r="H76" s="128"/>
      <c r="I76" s="128"/>
      <c r="J76" s="128"/>
      <c r="K76" s="128"/>
    </row>
    <row r="77" spans="1:11">
      <c r="B77" s="131" t="s">
        <v>192</v>
      </c>
      <c r="C77" s="125">
        <v>1</v>
      </c>
      <c r="D77" s="125">
        <v>1</v>
      </c>
      <c r="E77" s="125">
        <v>20</v>
      </c>
      <c r="F77" s="125">
        <v>20</v>
      </c>
      <c r="G77" s="125">
        <v>35220</v>
      </c>
      <c r="H77" s="125">
        <v>20718</v>
      </c>
      <c r="I77" s="125">
        <v>14502</v>
      </c>
      <c r="J77" s="125">
        <f t="shared" ref="J77:J82" si="14">C77+E77+G77</f>
        <v>35241</v>
      </c>
      <c r="K77" s="125">
        <f t="shared" ref="K77:K82" si="15">D77+F77+H77+I77</f>
        <v>35241</v>
      </c>
    </row>
    <row r="78" spans="1:11">
      <c r="B78" s="131" t="s">
        <v>193</v>
      </c>
      <c r="C78" s="125">
        <v>1</v>
      </c>
      <c r="D78" s="125">
        <v>1</v>
      </c>
      <c r="E78" s="125">
        <v>20</v>
      </c>
      <c r="F78" s="125">
        <v>20</v>
      </c>
      <c r="G78" s="125">
        <v>35571</v>
      </c>
      <c r="H78" s="125">
        <v>21040</v>
      </c>
      <c r="I78" s="125">
        <v>14531</v>
      </c>
      <c r="J78" s="125">
        <f t="shared" si="14"/>
        <v>35592</v>
      </c>
      <c r="K78" s="125">
        <f t="shared" si="15"/>
        <v>35592</v>
      </c>
    </row>
    <row r="79" spans="1:11">
      <c r="B79" s="131" t="s">
        <v>194</v>
      </c>
      <c r="C79" s="125">
        <v>1</v>
      </c>
      <c r="D79" s="125">
        <v>1</v>
      </c>
      <c r="E79" s="125">
        <v>20</v>
      </c>
      <c r="F79" s="125">
        <v>20</v>
      </c>
      <c r="G79" s="125">
        <v>35735</v>
      </c>
      <c r="H79" s="125">
        <v>21229</v>
      </c>
      <c r="I79" s="125">
        <v>14506</v>
      </c>
      <c r="J79" s="125">
        <f t="shared" si="14"/>
        <v>35756</v>
      </c>
      <c r="K79" s="125">
        <f t="shared" si="15"/>
        <v>35756</v>
      </c>
    </row>
    <row r="80" spans="1:11">
      <c r="B80" s="131" t="s">
        <v>195</v>
      </c>
      <c r="C80" s="125">
        <v>1</v>
      </c>
      <c r="D80" s="125">
        <v>1</v>
      </c>
      <c r="E80" s="125">
        <v>20</v>
      </c>
      <c r="F80" s="125">
        <v>20</v>
      </c>
      <c r="G80" s="125">
        <v>35931</v>
      </c>
      <c r="H80" s="125">
        <v>21389</v>
      </c>
      <c r="I80" s="125">
        <v>14542</v>
      </c>
      <c r="J80" s="125">
        <f t="shared" si="14"/>
        <v>35952</v>
      </c>
      <c r="K80" s="125">
        <f t="shared" si="15"/>
        <v>35952</v>
      </c>
    </row>
    <row r="81" spans="1:11">
      <c r="B81" s="131" t="s">
        <v>196</v>
      </c>
      <c r="C81" s="125">
        <v>1</v>
      </c>
      <c r="D81" s="125">
        <v>1</v>
      </c>
      <c r="E81" s="125">
        <v>20</v>
      </c>
      <c r="F81" s="125">
        <v>20</v>
      </c>
      <c r="G81" s="125">
        <v>36254</v>
      </c>
      <c r="H81" s="125">
        <v>21635</v>
      </c>
      <c r="I81" s="125">
        <v>14619</v>
      </c>
      <c r="J81" s="125">
        <f t="shared" si="14"/>
        <v>36275</v>
      </c>
      <c r="K81" s="125">
        <f t="shared" si="15"/>
        <v>36275</v>
      </c>
    </row>
    <row r="82" spans="1:11">
      <c r="B82" s="131" t="s">
        <v>197</v>
      </c>
      <c r="C82" s="125">
        <v>1</v>
      </c>
      <c r="D82" s="125">
        <v>1</v>
      </c>
      <c r="E82" s="125">
        <v>19</v>
      </c>
      <c r="F82" s="125">
        <v>19</v>
      </c>
      <c r="G82" s="125">
        <v>36467</v>
      </c>
      <c r="H82" s="125">
        <v>21771</v>
      </c>
      <c r="I82" s="125">
        <v>14696</v>
      </c>
      <c r="J82" s="125">
        <f t="shared" si="14"/>
        <v>36487</v>
      </c>
      <c r="K82" s="125">
        <f t="shared" si="15"/>
        <v>36487</v>
      </c>
    </row>
    <row r="84" spans="1:11" ht="15.75">
      <c r="A84" s="126"/>
      <c r="B84" s="127"/>
      <c r="C84" s="343" t="s">
        <v>154</v>
      </c>
      <c r="D84" s="343"/>
      <c r="E84" s="343" t="s">
        <v>155</v>
      </c>
      <c r="F84" s="343"/>
      <c r="G84" s="343" t="s">
        <v>111</v>
      </c>
      <c r="H84" s="343"/>
      <c r="I84" s="343"/>
      <c r="J84" s="343" t="s">
        <v>70</v>
      </c>
      <c r="K84" s="343"/>
    </row>
    <row r="85" spans="1:11" ht="38.25">
      <c r="A85" s="128"/>
      <c r="B85" s="129" t="s">
        <v>56</v>
      </c>
      <c r="C85" s="129" t="s">
        <v>190</v>
      </c>
      <c r="D85" s="129" t="s">
        <v>191</v>
      </c>
      <c r="E85" s="129" t="s">
        <v>190</v>
      </c>
      <c r="F85" s="129" t="s">
        <v>191</v>
      </c>
      <c r="G85" s="129" t="s">
        <v>190</v>
      </c>
      <c r="H85" s="129" t="s">
        <v>266</v>
      </c>
      <c r="I85" s="129" t="s">
        <v>267</v>
      </c>
      <c r="J85" s="129" t="s">
        <v>190</v>
      </c>
      <c r="K85" s="129" t="s">
        <v>191</v>
      </c>
    </row>
    <row r="86" spans="1:11">
      <c r="A86" s="130" t="s">
        <v>276</v>
      </c>
      <c r="B86" s="128"/>
      <c r="C86" s="128"/>
      <c r="D86" s="128"/>
      <c r="E86" s="128"/>
      <c r="F86" s="128"/>
      <c r="G86" s="128"/>
      <c r="H86" s="128"/>
      <c r="I86" s="128"/>
      <c r="J86" s="128"/>
      <c r="K86" s="128"/>
    </row>
    <row r="87" spans="1:11">
      <c r="B87" s="131" t="s">
        <v>192</v>
      </c>
      <c r="E87" s="125">
        <v>7</v>
      </c>
      <c r="F87" s="125">
        <v>7</v>
      </c>
      <c r="G87" s="125">
        <v>47363</v>
      </c>
      <c r="H87" s="125">
        <v>22714</v>
      </c>
      <c r="I87" s="125">
        <v>24649</v>
      </c>
      <c r="J87" s="125">
        <f t="shared" ref="J87:J92" si="16">C87+E87+G87</f>
        <v>47370</v>
      </c>
      <c r="K87" s="125">
        <f t="shared" ref="K87:K92" si="17">D87+F87+H87+I87</f>
        <v>47370</v>
      </c>
    </row>
    <row r="88" spans="1:11">
      <c r="B88" s="131" t="s">
        <v>193</v>
      </c>
      <c r="E88" s="125">
        <v>7</v>
      </c>
      <c r="F88" s="125">
        <v>7</v>
      </c>
      <c r="G88" s="125">
        <v>47601</v>
      </c>
      <c r="H88" s="125">
        <v>22882</v>
      </c>
      <c r="I88" s="125">
        <v>24719</v>
      </c>
      <c r="J88" s="125">
        <f t="shared" si="16"/>
        <v>47608</v>
      </c>
      <c r="K88" s="125">
        <f t="shared" si="17"/>
        <v>47608</v>
      </c>
    </row>
    <row r="89" spans="1:11">
      <c r="B89" s="131" t="s">
        <v>194</v>
      </c>
      <c r="E89" s="125">
        <v>7</v>
      </c>
      <c r="F89" s="125">
        <v>7</v>
      </c>
      <c r="G89" s="125">
        <v>47735</v>
      </c>
      <c r="H89" s="125">
        <v>22935</v>
      </c>
      <c r="I89" s="125">
        <v>24800</v>
      </c>
      <c r="J89" s="125">
        <f t="shared" si="16"/>
        <v>47742</v>
      </c>
      <c r="K89" s="125">
        <f t="shared" si="17"/>
        <v>47742</v>
      </c>
    </row>
    <row r="90" spans="1:11">
      <c r="B90" s="131" t="s">
        <v>195</v>
      </c>
      <c r="E90" s="125">
        <v>7</v>
      </c>
      <c r="F90" s="125">
        <v>7</v>
      </c>
      <c r="G90" s="125">
        <v>48176</v>
      </c>
      <c r="H90" s="125">
        <v>23346</v>
      </c>
      <c r="I90" s="125">
        <v>24830</v>
      </c>
      <c r="J90" s="125">
        <f t="shared" si="16"/>
        <v>48183</v>
      </c>
      <c r="K90" s="125">
        <f t="shared" si="17"/>
        <v>48183</v>
      </c>
    </row>
    <row r="91" spans="1:11">
      <c r="B91" s="131" t="s">
        <v>196</v>
      </c>
      <c r="E91" s="125">
        <v>9</v>
      </c>
      <c r="F91" s="125">
        <v>9</v>
      </c>
      <c r="G91" s="125">
        <v>48484</v>
      </c>
      <c r="H91" s="125">
        <v>23556</v>
      </c>
      <c r="I91" s="125">
        <v>24928</v>
      </c>
      <c r="J91" s="125">
        <f t="shared" si="16"/>
        <v>48493</v>
      </c>
      <c r="K91" s="125">
        <f t="shared" si="17"/>
        <v>48493</v>
      </c>
    </row>
    <row r="92" spans="1:11">
      <c r="B92" s="131" t="s">
        <v>197</v>
      </c>
      <c r="E92" s="125">
        <v>9</v>
      </c>
      <c r="F92" s="125">
        <v>9</v>
      </c>
      <c r="G92" s="125">
        <v>48565</v>
      </c>
      <c r="H92" s="125">
        <v>23605</v>
      </c>
      <c r="I92" s="125">
        <v>24960</v>
      </c>
      <c r="J92" s="125">
        <f t="shared" si="16"/>
        <v>48574</v>
      </c>
      <c r="K92" s="125">
        <f t="shared" si="17"/>
        <v>48574</v>
      </c>
    </row>
    <row r="94" spans="1:11" ht="15.75">
      <c r="A94" s="126"/>
      <c r="B94" s="127"/>
      <c r="C94" s="343" t="s">
        <v>154</v>
      </c>
      <c r="D94" s="343"/>
      <c r="E94" s="343" t="s">
        <v>155</v>
      </c>
      <c r="F94" s="343"/>
      <c r="G94" s="343" t="s">
        <v>111</v>
      </c>
      <c r="H94" s="343"/>
      <c r="I94" s="343"/>
      <c r="J94" s="343" t="s">
        <v>70</v>
      </c>
      <c r="K94" s="343"/>
    </row>
    <row r="95" spans="1:11" ht="38.25">
      <c r="A95" s="128"/>
      <c r="B95" s="129" t="s">
        <v>56</v>
      </c>
      <c r="C95" s="129" t="s">
        <v>190</v>
      </c>
      <c r="D95" s="129" t="s">
        <v>191</v>
      </c>
      <c r="E95" s="129" t="s">
        <v>190</v>
      </c>
      <c r="F95" s="129" t="s">
        <v>191</v>
      </c>
      <c r="G95" s="129" t="s">
        <v>190</v>
      </c>
      <c r="H95" s="129" t="s">
        <v>266</v>
      </c>
      <c r="I95" s="129" t="s">
        <v>267</v>
      </c>
      <c r="J95" s="129" t="s">
        <v>190</v>
      </c>
      <c r="K95" s="129" t="s">
        <v>191</v>
      </c>
    </row>
    <row r="96" spans="1:11">
      <c r="A96" s="130" t="s">
        <v>277</v>
      </c>
      <c r="B96" s="128"/>
      <c r="C96" s="128"/>
      <c r="D96" s="128"/>
      <c r="E96" s="128"/>
      <c r="F96" s="128"/>
      <c r="G96" s="128"/>
      <c r="H96" s="128"/>
      <c r="I96" s="128"/>
      <c r="J96" s="128"/>
      <c r="K96" s="128"/>
    </row>
    <row r="97" spans="1:11">
      <c r="B97" s="131" t="s">
        <v>192</v>
      </c>
      <c r="C97" s="125">
        <v>1</v>
      </c>
      <c r="D97" s="125">
        <v>1</v>
      </c>
      <c r="E97" s="125">
        <v>91</v>
      </c>
      <c r="F97" s="125">
        <v>91</v>
      </c>
      <c r="G97" s="125">
        <v>95965</v>
      </c>
      <c r="H97" s="125">
        <v>71669</v>
      </c>
      <c r="I97" s="125">
        <v>24296</v>
      </c>
      <c r="J97" s="125">
        <f t="shared" ref="J97:J102" si="18">C97+E97+G97</f>
        <v>96057</v>
      </c>
      <c r="K97" s="125">
        <f t="shared" ref="K97:K102" si="19">D97+F97+H97+I97</f>
        <v>96057</v>
      </c>
    </row>
    <row r="98" spans="1:11">
      <c r="B98" s="131" t="s">
        <v>193</v>
      </c>
      <c r="C98" s="125">
        <v>1</v>
      </c>
      <c r="D98" s="125">
        <v>1</v>
      </c>
      <c r="E98" s="125">
        <v>91</v>
      </c>
      <c r="F98" s="125">
        <v>91</v>
      </c>
      <c r="G98" s="125">
        <v>96454</v>
      </c>
      <c r="H98" s="125">
        <v>72056</v>
      </c>
      <c r="I98" s="125">
        <v>24398</v>
      </c>
      <c r="J98" s="125">
        <f t="shared" si="18"/>
        <v>96546</v>
      </c>
      <c r="K98" s="125">
        <f t="shared" si="19"/>
        <v>96546</v>
      </c>
    </row>
    <row r="99" spans="1:11">
      <c r="B99" s="131" t="s">
        <v>194</v>
      </c>
      <c r="C99" s="125">
        <v>1</v>
      </c>
      <c r="D99" s="125">
        <v>1</v>
      </c>
      <c r="E99" s="125">
        <v>93</v>
      </c>
      <c r="F99" s="125">
        <v>93</v>
      </c>
      <c r="G99" s="125">
        <v>96667</v>
      </c>
      <c r="H99" s="125">
        <v>72237</v>
      </c>
      <c r="I99" s="125">
        <v>24430</v>
      </c>
      <c r="J99" s="125">
        <f t="shared" si="18"/>
        <v>96761</v>
      </c>
      <c r="K99" s="125">
        <f t="shared" si="19"/>
        <v>96761</v>
      </c>
    </row>
    <row r="100" spans="1:11">
      <c r="B100" s="131" t="s">
        <v>195</v>
      </c>
      <c r="C100" s="125">
        <v>1</v>
      </c>
      <c r="D100" s="125">
        <v>1</v>
      </c>
      <c r="E100" s="125">
        <v>93</v>
      </c>
      <c r="F100" s="125">
        <v>93</v>
      </c>
      <c r="G100" s="125">
        <v>97220</v>
      </c>
      <c r="H100" s="125">
        <v>72714</v>
      </c>
      <c r="I100" s="125">
        <v>24506</v>
      </c>
      <c r="J100" s="125">
        <f t="shared" si="18"/>
        <v>97314</v>
      </c>
      <c r="K100" s="125">
        <f t="shared" si="19"/>
        <v>97314</v>
      </c>
    </row>
    <row r="101" spans="1:11">
      <c r="B101" s="131" t="s">
        <v>196</v>
      </c>
      <c r="C101" s="125">
        <v>1</v>
      </c>
      <c r="D101" s="125">
        <v>1</v>
      </c>
      <c r="E101" s="125">
        <v>93</v>
      </c>
      <c r="F101" s="125">
        <v>93</v>
      </c>
      <c r="G101" s="125">
        <v>97607</v>
      </c>
      <c r="H101" s="125">
        <v>73056</v>
      </c>
      <c r="I101" s="125">
        <v>24551</v>
      </c>
      <c r="J101" s="125">
        <f t="shared" si="18"/>
        <v>97701</v>
      </c>
      <c r="K101" s="125">
        <f t="shared" si="19"/>
        <v>97701</v>
      </c>
    </row>
    <row r="102" spans="1:11">
      <c r="B102" s="131" t="s">
        <v>197</v>
      </c>
      <c r="C102" s="125">
        <v>1</v>
      </c>
      <c r="D102" s="125">
        <v>1</v>
      </c>
      <c r="E102" s="125">
        <v>93</v>
      </c>
      <c r="F102" s="125">
        <v>93</v>
      </c>
      <c r="G102" s="125">
        <v>97998</v>
      </c>
      <c r="H102" s="125">
        <v>73366</v>
      </c>
      <c r="I102" s="125">
        <v>24632</v>
      </c>
      <c r="J102" s="125">
        <f t="shared" si="18"/>
        <v>98092</v>
      </c>
      <c r="K102" s="125">
        <f t="shared" si="19"/>
        <v>98092</v>
      </c>
    </row>
    <row r="104" spans="1:11" ht="15.75">
      <c r="A104" s="126"/>
      <c r="B104" s="127"/>
      <c r="C104" s="343" t="s">
        <v>154</v>
      </c>
      <c r="D104" s="343"/>
      <c r="E104" s="343" t="s">
        <v>155</v>
      </c>
      <c r="F104" s="343"/>
      <c r="G104" s="343" t="s">
        <v>111</v>
      </c>
      <c r="H104" s="343"/>
      <c r="I104" s="343"/>
      <c r="J104" s="343" t="s">
        <v>70</v>
      </c>
      <c r="K104" s="343"/>
    </row>
    <row r="105" spans="1:11" ht="38.25">
      <c r="A105" s="128"/>
      <c r="B105" s="129" t="s">
        <v>56</v>
      </c>
      <c r="C105" s="129" t="s">
        <v>190</v>
      </c>
      <c r="D105" s="129" t="s">
        <v>191</v>
      </c>
      <c r="E105" s="129" t="s">
        <v>190</v>
      </c>
      <c r="F105" s="129" t="s">
        <v>191</v>
      </c>
      <c r="G105" s="129" t="s">
        <v>190</v>
      </c>
      <c r="H105" s="129" t="s">
        <v>266</v>
      </c>
      <c r="I105" s="129" t="s">
        <v>267</v>
      </c>
      <c r="J105" s="129" t="s">
        <v>190</v>
      </c>
      <c r="K105" s="129" t="s">
        <v>191</v>
      </c>
    </row>
    <row r="106" spans="1:11">
      <c r="A106" s="130" t="s">
        <v>278</v>
      </c>
      <c r="B106" s="128"/>
      <c r="C106" s="128"/>
      <c r="D106" s="128"/>
      <c r="E106" s="128"/>
      <c r="F106" s="128"/>
      <c r="G106" s="128"/>
      <c r="H106" s="128"/>
      <c r="I106" s="128"/>
      <c r="J106" s="128"/>
      <c r="K106" s="128"/>
    </row>
    <row r="107" spans="1:11">
      <c r="B107" s="131" t="s">
        <v>192</v>
      </c>
      <c r="E107" s="125">
        <v>32</v>
      </c>
      <c r="F107" s="125">
        <v>32</v>
      </c>
      <c r="G107" s="125">
        <v>112460</v>
      </c>
      <c r="H107" s="125">
        <v>22535</v>
      </c>
      <c r="I107" s="125">
        <v>89925</v>
      </c>
      <c r="J107" s="125">
        <f t="shared" ref="J107:J112" si="20">C107+E107+G107</f>
        <v>112492</v>
      </c>
      <c r="K107" s="125">
        <f t="shared" ref="K107:K112" si="21">D107+F107+H107+I107</f>
        <v>112492</v>
      </c>
    </row>
    <row r="108" spans="1:11">
      <c r="B108" s="131" t="s">
        <v>193</v>
      </c>
      <c r="E108" s="125">
        <v>32</v>
      </c>
      <c r="F108" s="125">
        <v>32</v>
      </c>
      <c r="G108" s="125">
        <v>113031</v>
      </c>
      <c r="H108" s="125">
        <v>22710</v>
      </c>
      <c r="I108" s="125">
        <v>90321</v>
      </c>
      <c r="J108" s="125">
        <f t="shared" si="20"/>
        <v>113063</v>
      </c>
      <c r="K108" s="125">
        <f t="shared" si="21"/>
        <v>113063</v>
      </c>
    </row>
    <row r="109" spans="1:11">
      <c r="B109" s="131" t="s">
        <v>194</v>
      </c>
      <c r="E109" s="125">
        <v>32</v>
      </c>
      <c r="F109" s="125">
        <v>32</v>
      </c>
      <c r="G109" s="125">
        <v>113267</v>
      </c>
      <c r="H109" s="125">
        <v>22835</v>
      </c>
      <c r="I109" s="125">
        <v>90432</v>
      </c>
      <c r="J109" s="125">
        <f t="shared" si="20"/>
        <v>113299</v>
      </c>
      <c r="K109" s="125">
        <f t="shared" si="21"/>
        <v>113299</v>
      </c>
    </row>
    <row r="110" spans="1:11">
      <c r="B110" s="131" t="s">
        <v>195</v>
      </c>
      <c r="E110" s="125">
        <v>32</v>
      </c>
      <c r="F110" s="125">
        <v>32</v>
      </c>
      <c r="G110" s="125">
        <v>113048</v>
      </c>
      <c r="H110" s="125">
        <v>23059</v>
      </c>
      <c r="I110" s="125">
        <v>89989</v>
      </c>
      <c r="J110" s="125">
        <f t="shared" si="20"/>
        <v>113080</v>
      </c>
      <c r="K110" s="125">
        <f t="shared" si="21"/>
        <v>113080</v>
      </c>
    </row>
    <row r="111" spans="1:11">
      <c r="B111" s="131" t="s">
        <v>196</v>
      </c>
      <c r="E111" s="125">
        <v>33</v>
      </c>
      <c r="F111" s="125">
        <v>33</v>
      </c>
      <c r="G111" s="125">
        <v>113889</v>
      </c>
      <c r="H111" s="125">
        <v>23258</v>
      </c>
      <c r="I111" s="125">
        <v>90631</v>
      </c>
      <c r="J111" s="125">
        <f t="shared" si="20"/>
        <v>113922</v>
      </c>
      <c r="K111" s="125">
        <f t="shared" si="21"/>
        <v>113922</v>
      </c>
    </row>
    <row r="112" spans="1:11">
      <c r="B112" s="131" t="s">
        <v>197</v>
      </c>
      <c r="E112" s="125">
        <v>33</v>
      </c>
      <c r="F112" s="125">
        <v>33</v>
      </c>
      <c r="G112" s="125">
        <v>114112</v>
      </c>
      <c r="H112" s="125">
        <v>23328</v>
      </c>
      <c r="I112" s="125">
        <v>90784</v>
      </c>
      <c r="J112" s="125">
        <f t="shared" si="20"/>
        <v>114145</v>
      </c>
      <c r="K112" s="125">
        <f t="shared" si="21"/>
        <v>114145</v>
      </c>
    </row>
    <row r="114" spans="1:11" ht="15.75">
      <c r="A114" s="126"/>
      <c r="B114" s="127"/>
      <c r="C114" s="343" t="s">
        <v>154</v>
      </c>
      <c r="D114" s="343"/>
      <c r="E114" s="343" t="s">
        <v>155</v>
      </c>
      <c r="F114" s="343"/>
      <c r="G114" s="343" t="s">
        <v>111</v>
      </c>
      <c r="H114" s="343"/>
      <c r="I114" s="343"/>
      <c r="J114" s="343" t="s">
        <v>70</v>
      </c>
      <c r="K114" s="343"/>
    </row>
    <row r="115" spans="1:11" ht="38.25">
      <c r="A115" s="128"/>
      <c r="B115" s="129" t="s">
        <v>56</v>
      </c>
      <c r="C115" s="129" t="s">
        <v>190</v>
      </c>
      <c r="D115" s="129" t="s">
        <v>191</v>
      </c>
      <c r="E115" s="129" t="s">
        <v>190</v>
      </c>
      <c r="F115" s="129" t="s">
        <v>191</v>
      </c>
      <c r="G115" s="129" t="s">
        <v>190</v>
      </c>
      <c r="H115" s="129" t="s">
        <v>266</v>
      </c>
      <c r="I115" s="129" t="s">
        <v>267</v>
      </c>
      <c r="J115" s="129" t="s">
        <v>190</v>
      </c>
      <c r="K115" s="129" t="s">
        <v>191</v>
      </c>
    </row>
    <row r="116" spans="1:11">
      <c r="A116" s="130" t="s">
        <v>279</v>
      </c>
      <c r="B116" s="128"/>
      <c r="C116" s="128"/>
      <c r="D116" s="128"/>
      <c r="E116" s="128"/>
      <c r="F116" s="128"/>
      <c r="G116" s="128"/>
      <c r="H116" s="128"/>
      <c r="I116" s="128"/>
      <c r="J116" s="128"/>
      <c r="K116" s="128"/>
    </row>
    <row r="117" spans="1:11">
      <c r="B117" s="131" t="s">
        <v>192</v>
      </c>
      <c r="E117" s="125">
        <v>32</v>
      </c>
      <c r="F117" s="125">
        <v>32</v>
      </c>
      <c r="G117" s="125">
        <v>83487</v>
      </c>
      <c r="H117" s="125">
        <v>41703</v>
      </c>
      <c r="I117" s="125">
        <v>41784</v>
      </c>
      <c r="J117" s="125">
        <f t="shared" ref="J117:J122" si="22">C117+E117+G117</f>
        <v>83519</v>
      </c>
      <c r="K117" s="125">
        <f t="shared" ref="K117:K122" si="23">D117+F117+H117+I117</f>
        <v>83519</v>
      </c>
    </row>
    <row r="118" spans="1:11">
      <c r="B118" s="131" t="s">
        <v>193</v>
      </c>
      <c r="E118" s="125">
        <v>32</v>
      </c>
      <c r="F118" s="125">
        <v>32</v>
      </c>
      <c r="G118" s="125">
        <v>84368</v>
      </c>
      <c r="H118" s="125">
        <v>41913</v>
      </c>
      <c r="I118" s="125">
        <v>42455</v>
      </c>
      <c r="J118" s="125">
        <f t="shared" si="22"/>
        <v>84400</v>
      </c>
      <c r="K118" s="125">
        <f t="shared" si="23"/>
        <v>84400</v>
      </c>
    </row>
    <row r="119" spans="1:11">
      <c r="B119" s="131" t="s">
        <v>194</v>
      </c>
      <c r="E119" s="125">
        <v>32</v>
      </c>
      <c r="F119" s="125">
        <v>32</v>
      </c>
      <c r="G119" s="125">
        <v>85473</v>
      </c>
      <c r="H119" s="125">
        <v>42257</v>
      </c>
      <c r="I119" s="125">
        <v>43216</v>
      </c>
      <c r="J119" s="125">
        <f t="shared" si="22"/>
        <v>85505</v>
      </c>
      <c r="K119" s="125">
        <f t="shared" si="23"/>
        <v>85505</v>
      </c>
    </row>
    <row r="120" spans="1:11">
      <c r="B120" s="131" t="s">
        <v>195</v>
      </c>
      <c r="E120" s="125">
        <v>32</v>
      </c>
      <c r="F120" s="125">
        <v>32</v>
      </c>
      <c r="G120" s="125">
        <v>86170</v>
      </c>
      <c r="H120" s="125">
        <v>42478</v>
      </c>
      <c r="I120" s="125">
        <v>43692</v>
      </c>
      <c r="J120" s="125">
        <f t="shared" si="22"/>
        <v>86202</v>
      </c>
      <c r="K120" s="125">
        <f t="shared" si="23"/>
        <v>86202</v>
      </c>
    </row>
    <row r="121" spans="1:11">
      <c r="B121" s="131" t="s">
        <v>196</v>
      </c>
      <c r="E121" s="125">
        <v>32</v>
      </c>
      <c r="F121" s="125">
        <v>32</v>
      </c>
      <c r="G121" s="125">
        <v>87044</v>
      </c>
      <c r="H121" s="125">
        <v>42825</v>
      </c>
      <c r="I121" s="125">
        <v>44219</v>
      </c>
      <c r="J121" s="125">
        <f t="shared" si="22"/>
        <v>87076</v>
      </c>
      <c r="K121" s="125">
        <f t="shared" si="23"/>
        <v>87076</v>
      </c>
    </row>
    <row r="122" spans="1:11">
      <c r="B122" s="131" t="s">
        <v>197</v>
      </c>
      <c r="E122" s="125">
        <v>32</v>
      </c>
      <c r="F122" s="125">
        <v>32</v>
      </c>
      <c r="G122" s="125">
        <v>88121</v>
      </c>
      <c r="H122" s="125">
        <v>43123</v>
      </c>
      <c r="I122" s="125">
        <v>44998</v>
      </c>
      <c r="J122" s="125">
        <f t="shared" si="22"/>
        <v>88153</v>
      </c>
      <c r="K122" s="125">
        <f t="shared" si="23"/>
        <v>88153</v>
      </c>
    </row>
    <row r="124" spans="1:11" ht="15.75">
      <c r="A124" s="126"/>
      <c r="B124" s="127"/>
      <c r="C124" s="343" t="s">
        <v>154</v>
      </c>
      <c r="D124" s="343"/>
      <c r="E124" s="343" t="s">
        <v>155</v>
      </c>
      <c r="F124" s="343"/>
      <c r="G124" s="343" t="s">
        <v>111</v>
      </c>
      <c r="H124" s="343"/>
      <c r="I124" s="343"/>
      <c r="J124" s="343" t="s">
        <v>70</v>
      </c>
      <c r="K124" s="343"/>
    </row>
    <row r="125" spans="1:11" ht="38.25">
      <c r="A125" s="128"/>
      <c r="B125" s="129" t="s">
        <v>56</v>
      </c>
      <c r="C125" s="129" t="s">
        <v>190</v>
      </c>
      <c r="D125" s="129" t="s">
        <v>191</v>
      </c>
      <c r="E125" s="129" t="s">
        <v>190</v>
      </c>
      <c r="F125" s="129" t="s">
        <v>191</v>
      </c>
      <c r="G125" s="129" t="s">
        <v>190</v>
      </c>
      <c r="H125" s="129" t="s">
        <v>266</v>
      </c>
      <c r="I125" s="129" t="s">
        <v>267</v>
      </c>
      <c r="J125" s="129" t="s">
        <v>190</v>
      </c>
      <c r="K125" s="129" t="s">
        <v>191</v>
      </c>
    </row>
    <row r="126" spans="1:11">
      <c r="A126" s="130" t="s">
        <v>280</v>
      </c>
      <c r="B126" s="128"/>
      <c r="C126" s="128"/>
      <c r="D126" s="128"/>
      <c r="E126" s="128"/>
      <c r="F126" s="128"/>
      <c r="G126" s="128"/>
      <c r="H126" s="128"/>
      <c r="I126" s="128"/>
      <c r="J126" s="128"/>
      <c r="K126" s="128"/>
    </row>
    <row r="127" spans="1:11">
      <c r="B127" s="131" t="s">
        <v>192</v>
      </c>
      <c r="E127" s="125">
        <v>40</v>
      </c>
      <c r="F127" s="125">
        <v>40</v>
      </c>
      <c r="G127" s="125">
        <v>96043</v>
      </c>
      <c r="H127" s="125">
        <v>19476</v>
      </c>
      <c r="I127" s="125">
        <v>76567</v>
      </c>
      <c r="J127" s="125">
        <f t="shared" ref="J127:J132" si="24">C127+E127+G127</f>
        <v>96083</v>
      </c>
      <c r="K127" s="125">
        <f t="shared" ref="K127:K132" si="25">D127+F127+H127+I127</f>
        <v>96083</v>
      </c>
    </row>
    <row r="128" spans="1:11">
      <c r="B128" s="131" t="s">
        <v>193</v>
      </c>
      <c r="E128" s="125">
        <v>39</v>
      </c>
      <c r="F128" s="125">
        <v>39</v>
      </c>
      <c r="G128" s="125">
        <v>96628</v>
      </c>
      <c r="H128" s="125">
        <v>19993</v>
      </c>
      <c r="I128" s="125">
        <v>76635</v>
      </c>
      <c r="J128" s="125">
        <f t="shared" si="24"/>
        <v>96667</v>
      </c>
      <c r="K128" s="125">
        <f t="shared" si="25"/>
        <v>96667</v>
      </c>
    </row>
    <row r="129" spans="1:11">
      <c r="B129" s="131" t="s">
        <v>194</v>
      </c>
      <c r="E129" s="125">
        <v>39</v>
      </c>
      <c r="F129" s="125">
        <v>39</v>
      </c>
      <c r="G129" s="125">
        <v>96758</v>
      </c>
      <c r="H129" s="125">
        <v>20076</v>
      </c>
      <c r="I129" s="125">
        <v>76682</v>
      </c>
      <c r="J129" s="125">
        <f t="shared" si="24"/>
        <v>96797</v>
      </c>
      <c r="K129" s="125">
        <f t="shared" si="25"/>
        <v>96797</v>
      </c>
    </row>
    <row r="130" spans="1:11">
      <c r="B130" s="131" t="s">
        <v>195</v>
      </c>
      <c r="E130" s="125">
        <v>39</v>
      </c>
      <c r="F130" s="125">
        <v>39</v>
      </c>
      <c r="G130" s="125">
        <v>97615</v>
      </c>
      <c r="H130" s="125">
        <v>20257</v>
      </c>
      <c r="I130" s="125">
        <v>77358</v>
      </c>
      <c r="J130" s="125">
        <f t="shared" si="24"/>
        <v>97654</v>
      </c>
      <c r="K130" s="125">
        <f t="shared" si="25"/>
        <v>97654</v>
      </c>
    </row>
    <row r="131" spans="1:11">
      <c r="B131" s="131" t="s">
        <v>196</v>
      </c>
      <c r="E131" s="125">
        <v>39</v>
      </c>
      <c r="F131" s="125">
        <v>39</v>
      </c>
      <c r="G131" s="125">
        <v>98893</v>
      </c>
      <c r="H131" s="125">
        <v>20545</v>
      </c>
      <c r="I131" s="125">
        <v>78348</v>
      </c>
      <c r="J131" s="125">
        <f t="shared" si="24"/>
        <v>98932</v>
      </c>
      <c r="K131" s="125">
        <f t="shared" si="25"/>
        <v>98932</v>
      </c>
    </row>
    <row r="132" spans="1:11">
      <c r="B132" s="131" t="s">
        <v>197</v>
      </c>
      <c r="E132" s="125">
        <v>40</v>
      </c>
      <c r="F132" s="125">
        <v>40</v>
      </c>
      <c r="G132" s="125">
        <v>99401</v>
      </c>
      <c r="H132" s="125">
        <v>20698</v>
      </c>
      <c r="I132" s="125">
        <v>78703</v>
      </c>
      <c r="J132" s="125">
        <f t="shared" si="24"/>
        <v>99441</v>
      </c>
      <c r="K132" s="125">
        <f t="shared" si="25"/>
        <v>99441</v>
      </c>
    </row>
    <row r="134" spans="1:11" ht="15.75">
      <c r="A134" s="126"/>
      <c r="B134" s="127"/>
      <c r="C134" s="343" t="s">
        <v>154</v>
      </c>
      <c r="D134" s="343"/>
      <c r="E134" s="343" t="s">
        <v>155</v>
      </c>
      <c r="F134" s="343"/>
      <c r="G134" s="343" t="s">
        <v>111</v>
      </c>
      <c r="H134" s="343"/>
      <c r="I134" s="343"/>
      <c r="J134" s="343" t="s">
        <v>70</v>
      </c>
      <c r="K134" s="343"/>
    </row>
    <row r="135" spans="1:11" ht="38.25">
      <c r="A135" s="128"/>
      <c r="B135" s="129" t="s">
        <v>56</v>
      </c>
      <c r="C135" s="129" t="s">
        <v>190</v>
      </c>
      <c r="D135" s="129" t="s">
        <v>191</v>
      </c>
      <c r="E135" s="129" t="s">
        <v>190</v>
      </c>
      <c r="F135" s="129" t="s">
        <v>191</v>
      </c>
      <c r="G135" s="129" t="s">
        <v>190</v>
      </c>
      <c r="H135" s="129" t="s">
        <v>266</v>
      </c>
      <c r="I135" s="129" t="s">
        <v>267</v>
      </c>
      <c r="J135" s="129" t="s">
        <v>190</v>
      </c>
      <c r="K135" s="129" t="s">
        <v>191</v>
      </c>
    </row>
    <row r="136" spans="1:11">
      <c r="A136" s="130" t="s">
        <v>281</v>
      </c>
      <c r="B136" s="128"/>
      <c r="C136" s="128"/>
      <c r="D136" s="128"/>
      <c r="E136" s="128"/>
      <c r="F136" s="128"/>
      <c r="G136" s="128"/>
      <c r="H136" s="128"/>
      <c r="I136" s="128"/>
      <c r="J136" s="128"/>
      <c r="K136" s="128"/>
    </row>
    <row r="137" spans="1:11">
      <c r="B137" s="131" t="s">
        <v>192</v>
      </c>
      <c r="C137" s="125">
        <v>2</v>
      </c>
      <c r="D137" s="125">
        <v>2</v>
      </c>
      <c r="E137" s="125">
        <v>36</v>
      </c>
      <c r="F137" s="125">
        <v>36</v>
      </c>
      <c r="G137" s="125">
        <v>119773</v>
      </c>
      <c r="H137" s="125">
        <v>98897</v>
      </c>
      <c r="I137" s="125">
        <v>20876</v>
      </c>
      <c r="J137" s="125">
        <f t="shared" ref="J137:J142" si="26">C137+E137+G137</f>
        <v>119811</v>
      </c>
      <c r="K137" s="125">
        <f t="shared" ref="K137:K142" si="27">D137+F137+H137+I137</f>
        <v>119811</v>
      </c>
    </row>
    <row r="138" spans="1:11">
      <c r="B138" s="131" t="s">
        <v>193</v>
      </c>
      <c r="C138" s="125">
        <v>2</v>
      </c>
      <c r="D138" s="125">
        <v>2</v>
      </c>
      <c r="E138" s="125">
        <v>36</v>
      </c>
      <c r="F138" s="125">
        <v>36</v>
      </c>
      <c r="G138" s="125">
        <v>120473</v>
      </c>
      <c r="H138" s="125">
        <v>99574</v>
      </c>
      <c r="I138" s="125">
        <v>20899</v>
      </c>
      <c r="J138" s="125">
        <f t="shared" si="26"/>
        <v>120511</v>
      </c>
      <c r="K138" s="125">
        <f t="shared" si="27"/>
        <v>120511</v>
      </c>
    </row>
    <row r="139" spans="1:11">
      <c r="B139" s="131" t="s">
        <v>194</v>
      </c>
      <c r="C139" s="125">
        <v>2</v>
      </c>
      <c r="D139" s="125">
        <v>2</v>
      </c>
      <c r="E139" s="125">
        <v>36</v>
      </c>
      <c r="F139" s="125">
        <v>36</v>
      </c>
      <c r="G139" s="125">
        <v>121189</v>
      </c>
      <c r="H139" s="125">
        <v>99977</v>
      </c>
      <c r="I139" s="125">
        <v>21212</v>
      </c>
      <c r="J139" s="125">
        <f t="shared" si="26"/>
        <v>121227</v>
      </c>
      <c r="K139" s="125">
        <f t="shared" si="27"/>
        <v>121227</v>
      </c>
    </row>
    <row r="140" spans="1:11">
      <c r="B140" s="131" t="s">
        <v>195</v>
      </c>
      <c r="C140" s="125">
        <v>2</v>
      </c>
      <c r="D140" s="125">
        <v>2</v>
      </c>
      <c r="E140" s="125">
        <v>36</v>
      </c>
      <c r="F140" s="125">
        <v>36</v>
      </c>
      <c r="G140" s="125">
        <v>122425</v>
      </c>
      <c r="H140" s="125">
        <v>101112</v>
      </c>
      <c r="I140" s="125">
        <v>21313</v>
      </c>
      <c r="J140" s="125">
        <f t="shared" si="26"/>
        <v>122463</v>
      </c>
      <c r="K140" s="125">
        <f t="shared" si="27"/>
        <v>122463</v>
      </c>
    </row>
    <row r="141" spans="1:11">
      <c r="B141" s="131" t="s">
        <v>196</v>
      </c>
      <c r="C141" s="125">
        <v>2</v>
      </c>
      <c r="D141" s="125">
        <v>2</v>
      </c>
      <c r="E141" s="125">
        <v>36</v>
      </c>
      <c r="F141" s="125">
        <v>36</v>
      </c>
      <c r="G141" s="125">
        <v>123107</v>
      </c>
      <c r="H141" s="125">
        <v>101601</v>
      </c>
      <c r="I141" s="125">
        <v>21506</v>
      </c>
      <c r="J141" s="125">
        <f t="shared" si="26"/>
        <v>123145</v>
      </c>
      <c r="K141" s="125">
        <f t="shared" si="27"/>
        <v>123145</v>
      </c>
    </row>
    <row r="142" spans="1:11">
      <c r="B142" s="131" t="s">
        <v>197</v>
      </c>
      <c r="C142" s="125">
        <v>2</v>
      </c>
      <c r="D142" s="125">
        <v>2</v>
      </c>
      <c r="E142" s="125">
        <v>36</v>
      </c>
      <c r="F142" s="125">
        <v>36</v>
      </c>
      <c r="G142" s="125">
        <v>123689</v>
      </c>
      <c r="H142" s="125">
        <v>102101</v>
      </c>
      <c r="I142" s="125">
        <v>21588</v>
      </c>
      <c r="J142" s="125">
        <f t="shared" si="26"/>
        <v>123727</v>
      </c>
      <c r="K142" s="125">
        <f t="shared" si="27"/>
        <v>123727</v>
      </c>
    </row>
    <row r="144" spans="1:11" ht="15.75">
      <c r="A144" s="126"/>
      <c r="B144" s="127"/>
      <c r="C144" s="343" t="s">
        <v>154</v>
      </c>
      <c r="D144" s="343"/>
      <c r="E144" s="343" t="s">
        <v>155</v>
      </c>
      <c r="F144" s="343"/>
      <c r="G144" s="343" t="s">
        <v>111</v>
      </c>
      <c r="H144" s="343"/>
      <c r="I144" s="343"/>
      <c r="J144" s="343" t="s">
        <v>70</v>
      </c>
      <c r="K144" s="343"/>
    </row>
    <row r="145" spans="1:11" ht="38.25">
      <c r="A145" s="128"/>
      <c r="B145" s="129" t="s">
        <v>56</v>
      </c>
      <c r="C145" s="129" t="s">
        <v>190</v>
      </c>
      <c r="D145" s="129" t="s">
        <v>191</v>
      </c>
      <c r="E145" s="129" t="s">
        <v>190</v>
      </c>
      <c r="F145" s="129" t="s">
        <v>191</v>
      </c>
      <c r="G145" s="129" t="s">
        <v>190</v>
      </c>
      <c r="H145" s="129" t="s">
        <v>266</v>
      </c>
      <c r="I145" s="129" t="s">
        <v>267</v>
      </c>
      <c r="J145" s="129" t="s">
        <v>190</v>
      </c>
      <c r="K145" s="129" t="s">
        <v>191</v>
      </c>
    </row>
    <row r="146" spans="1:11">
      <c r="A146" s="130" t="s">
        <v>282</v>
      </c>
      <c r="B146" s="128"/>
      <c r="C146" s="128"/>
      <c r="D146" s="128"/>
      <c r="E146" s="128"/>
      <c r="F146" s="128"/>
      <c r="G146" s="128"/>
      <c r="H146" s="128"/>
      <c r="I146" s="128"/>
      <c r="J146" s="128"/>
      <c r="K146" s="128"/>
    </row>
    <row r="147" spans="1:11">
      <c r="B147" s="131" t="s">
        <v>192</v>
      </c>
      <c r="C147" s="125">
        <v>1</v>
      </c>
      <c r="D147" s="125">
        <v>1</v>
      </c>
      <c r="E147" s="125">
        <v>41</v>
      </c>
      <c r="F147" s="125">
        <v>41</v>
      </c>
      <c r="G147" s="125">
        <v>91248</v>
      </c>
      <c r="H147" s="125">
        <v>42579</v>
      </c>
      <c r="I147" s="125">
        <v>48669</v>
      </c>
      <c r="J147" s="125">
        <f t="shared" ref="J147:J152" si="28">C147+E147+G147</f>
        <v>91290</v>
      </c>
      <c r="K147" s="125">
        <f t="shared" ref="K147:K152" si="29">D147+F147+H147+I147</f>
        <v>91290</v>
      </c>
    </row>
    <row r="148" spans="1:11">
      <c r="B148" s="131" t="s">
        <v>193</v>
      </c>
      <c r="C148" s="125">
        <v>1</v>
      </c>
      <c r="D148" s="125">
        <v>1</v>
      </c>
      <c r="E148" s="125">
        <v>41</v>
      </c>
      <c r="F148" s="125">
        <v>41</v>
      </c>
      <c r="G148" s="125">
        <v>91733</v>
      </c>
      <c r="H148" s="125">
        <v>42859</v>
      </c>
      <c r="I148" s="125">
        <v>48874</v>
      </c>
      <c r="J148" s="125">
        <f t="shared" si="28"/>
        <v>91775</v>
      </c>
      <c r="K148" s="125">
        <f t="shared" si="29"/>
        <v>91775</v>
      </c>
    </row>
    <row r="149" spans="1:11">
      <c r="B149" s="131" t="s">
        <v>194</v>
      </c>
      <c r="C149" s="125">
        <v>1</v>
      </c>
      <c r="D149" s="125">
        <v>1</v>
      </c>
      <c r="E149" s="125">
        <v>41</v>
      </c>
      <c r="F149" s="125">
        <v>41</v>
      </c>
      <c r="G149" s="125">
        <v>92085</v>
      </c>
      <c r="H149" s="125">
        <v>43133</v>
      </c>
      <c r="I149" s="125">
        <v>48952</v>
      </c>
      <c r="J149" s="125">
        <f t="shared" si="28"/>
        <v>92127</v>
      </c>
      <c r="K149" s="125">
        <f t="shared" si="29"/>
        <v>92127</v>
      </c>
    </row>
    <row r="150" spans="1:11">
      <c r="B150" s="131" t="s">
        <v>195</v>
      </c>
      <c r="C150" s="125">
        <v>1</v>
      </c>
      <c r="D150" s="125">
        <v>1</v>
      </c>
      <c r="E150" s="125">
        <v>41</v>
      </c>
      <c r="F150" s="125">
        <v>41</v>
      </c>
      <c r="G150" s="125">
        <v>92406</v>
      </c>
      <c r="H150" s="125">
        <v>43456</v>
      </c>
      <c r="I150" s="125">
        <v>48950</v>
      </c>
      <c r="J150" s="125">
        <f t="shared" si="28"/>
        <v>92448</v>
      </c>
      <c r="K150" s="125">
        <f t="shared" si="29"/>
        <v>92448</v>
      </c>
    </row>
    <row r="151" spans="1:11">
      <c r="B151" s="131" t="s">
        <v>196</v>
      </c>
      <c r="C151" s="125">
        <v>1</v>
      </c>
      <c r="D151" s="125">
        <v>1</v>
      </c>
      <c r="E151" s="125">
        <v>41</v>
      </c>
      <c r="F151" s="125">
        <v>41</v>
      </c>
      <c r="G151" s="125">
        <v>92914</v>
      </c>
      <c r="H151" s="125">
        <v>43751</v>
      </c>
      <c r="I151" s="125">
        <v>49163</v>
      </c>
      <c r="J151" s="125">
        <f t="shared" si="28"/>
        <v>92956</v>
      </c>
      <c r="K151" s="125">
        <f t="shared" si="29"/>
        <v>92956</v>
      </c>
    </row>
    <row r="152" spans="1:11">
      <c r="B152" s="131" t="s">
        <v>197</v>
      </c>
      <c r="C152" s="125">
        <v>1</v>
      </c>
      <c r="D152" s="125">
        <v>1</v>
      </c>
      <c r="E152" s="125">
        <v>41</v>
      </c>
      <c r="F152" s="125">
        <v>41</v>
      </c>
      <c r="G152" s="125">
        <v>93461</v>
      </c>
      <c r="H152" s="125">
        <v>44020</v>
      </c>
      <c r="I152" s="125">
        <v>49441</v>
      </c>
      <c r="J152" s="125">
        <f t="shared" si="28"/>
        <v>93503</v>
      </c>
      <c r="K152" s="125">
        <f t="shared" si="29"/>
        <v>93503</v>
      </c>
    </row>
    <row r="154" spans="1:11" ht="15.75">
      <c r="A154" s="126"/>
      <c r="B154" s="127"/>
      <c r="C154" s="343" t="s">
        <v>154</v>
      </c>
      <c r="D154" s="343"/>
      <c r="E154" s="343" t="s">
        <v>155</v>
      </c>
      <c r="F154" s="343"/>
      <c r="G154" s="343" t="s">
        <v>111</v>
      </c>
      <c r="H154" s="343"/>
      <c r="I154" s="343"/>
      <c r="J154" s="343" t="s">
        <v>70</v>
      </c>
      <c r="K154" s="343"/>
    </row>
    <row r="155" spans="1:11" ht="38.25">
      <c r="A155" s="128"/>
      <c r="B155" s="129" t="s">
        <v>56</v>
      </c>
      <c r="C155" s="129" t="s">
        <v>190</v>
      </c>
      <c r="D155" s="129" t="s">
        <v>191</v>
      </c>
      <c r="E155" s="129" t="s">
        <v>190</v>
      </c>
      <c r="F155" s="129" t="s">
        <v>191</v>
      </c>
      <c r="G155" s="129" t="s">
        <v>190</v>
      </c>
      <c r="H155" s="129" t="s">
        <v>266</v>
      </c>
      <c r="I155" s="129" t="s">
        <v>267</v>
      </c>
      <c r="J155" s="129" t="s">
        <v>190</v>
      </c>
      <c r="K155" s="129" t="s">
        <v>191</v>
      </c>
    </row>
    <row r="156" spans="1:11">
      <c r="A156" s="130" t="s">
        <v>283</v>
      </c>
      <c r="B156" s="128"/>
      <c r="C156" s="128"/>
      <c r="D156" s="128"/>
      <c r="E156" s="128"/>
      <c r="F156" s="128"/>
      <c r="G156" s="128"/>
      <c r="H156" s="128"/>
      <c r="I156" s="128"/>
      <c r="J156" s="128"/>
      <c r="K156" s="128"/>
    </row>
    <row r="157" spans="1:11">
      <c r="B157" s="131" t="s">
        <v>192</v>
      </c>
      <c r="E157" s="125">
        <v>20</v>
      </c>
      <c r="F157" s="125">
        <v>20</v>
      </c>
      <c r="G157" s="125">
        <v>87492</v>
      </c>
      <c r="H157" s="125">
        <v>11728</v>
      </c>
      <c r="I157" s="125">
        <v>75764</v>
      </c>
      <c r="J157" s="125">
        <f t="shared" ref="J157:J162" si="30">C157+E157+G157</f>
        <v>87512</v>
      </c>
      <c r="K157" s="125">
        <f t="shared" ref="K157:K162" si="31">D157+F157+H157+I157</f>
        <v>87512</v>
      </c>
    </row>
    <row r="158" spans="1:11">
      <c r="B158" s="131" t="s">
        <v>193</v>
      </c>
      <c r="E158" s="125">
        <v>21</v>
      </c>
      <c r="F158" s="125">
        <v>21</v>
      </c>
      <c r="G158" s="125">
        <v>87997</v>
      </c>
      <c r="H158" s="125">
        <v>11784</v>
      </c>
      <c r="I158" s="125">
        <v>76213</v>
      </c>
      <c r="J158" s="125">
        <f t="shared" si="30"/>
        <v>88018</v>
      </c>
      <c r="K158" s="125">
        <f t="shared" si="31"/>
        <v>88018</v>
      </c>
    </row>
    <row r="159" spans="1:11">
      <c r="B159" s="131" t="s">
        <v>194</v>
      </c>
      <c r="E159" s="125">
        <v>21</v>
      </c>
      <c r="F159" s="125">
        <v>21</v>
      </c>
      <c r="G159" s="125">
        <v>88112</v>
      </c>
      <c r="H159" s="125">
        <v>11840</v>
      </c>
      <c r="I159" s="125">
        <v>76272</v>
      </c>
      <c r="J159" s="125">
        <f t="shared" si="30"/>
        <v>88133</v>
      </c>
      <c r="K159" s="125">
        <f t="shared" si="31"/>
        <v>88133</v>
      </c>
    </row>
    <row r="160" spans="1:11">
      <c r="B160" s="131" t="s">
        <v>195</v>
      </c>
      <c r="E160" s="125">
        <v>21</v>
      </c>
      <c r="F160" s="125">
        <v>21</v>
      </c>
      <c r="G160" s="125">
        <v>88401</v>
      </c>
      <c r="H160" s="125">
        <v>11984</v>
      </c>
      <c r="I160" s="125">
        <v>76417</v>
      </c>
      <c r="J160" s="125">
        <f t="shared" si="30"/>
        <v>88422</v>
      </c>
      <c r="K160" s="125">
        <f t="shared" si="31"/>
        <v>88422</v>
      </c>
    </row>
    <row r="161" spans="1:11">
      <c r="B161" s="131" t="s">
        <v>196</v>
      </c>
      <c r="E161" s="125">
        <v>21</v>
      </c>
      <c r="F161" s="125">
        <v>21</v>
      </c>
      <c r="G161" s="125">
        <v>89637</v>
      </c>
      <c r="H161" s="125">
        <v>12078</v>
      </c>
      <c r="I161" s="125">
        <v>77559</v>
      </c>
      <c r="J161" s="125">
        <f t="shared" si="30"/>
        <v>89658</v>
      </c>
      <c r="K161" s="125">
        <f t="shared" si="31"/>
        <v>89658</v>
      </c>
    </row>
    <row r="162" spans="1:11">
      <c r="B162" s="131" t="s">
        <v>197</v>
      </c>
      <c r="E162" s="125">
        <v>21</v>
      </c>
      <c r="F162" s="125">
        <v>21</v>
      </c>
      <c r="G162" s="125">
        <v>88188</v>
      </c>
      <c r="H162" s="125">
        <v>12344</v>
      </c>
      <c r="I162" s="125">
        <v>75844</v>
      </c>
      <c r="J162" s="125">
        <f t="shared" si="30"/>
        <v>88209</v>
      </c>
      <c r="K162" s="125">
        <f t="shared" si="31"/>
        <v>88209</v>
      </c>
    </row>
    <row r="164" spans="1:11" ht="15.75">
      <c r="A164" s="126"/>
      <c r="B164" s="127"/>
      <c r="C164" s="343" t="s">
        <v>154</v>
      </c>
      <c r="D164" s="343"/>
      <c r="E164" s="343" t="s">
        <v>155</v>
      </c>
      <c r="F164" s="343"/>
      <c r="G164" s="343" t="s">
        <v>111</v>
      </c>
      <c r="H164" s="343"/>
      <c r="I164" s="343"/>
      <c r="J164" s="343" t="s">
        <v>70</v>
      </c>
      <c r="K164" s="343"/>
    </row>
    <row r="165" spans="1:11" ht="38.25">
      <c r="A165" s="128"/>
      <c r="B165" s="129" t="s">
        <v>56</v>
      </c>
      <c r="C165" s="129" t="s">
        <v>190</v>
      </c>
      <c r="D165" s="129" t="s">
        <v>191</v>
      </c>
      <c r="E165" s="129" t="s">
        <v>190</v>
      </c>
      <c r="F165" s="129" t="s">
        <v>191</v>
      </c>
      <c r="G165" s="129" t="s">
        <v>190</v>
      </c>
      <c r="H165" s="129" t="s">
        <v>266</v>
      </c>
      <c r="I165" s="129" t="s">
        <v>267</v>
      </c>
      <c r="J165" s="129" t="s">
        <v>190</v>
      </c>
      <c r="K165" s="129" t="s">
        <v>191</v>
      </c>
    </row>
    <row r="166" spans="1:11">
      <c r="A166" s="130" t="s">
        <v>284</v>
      </c>
      <c r="B166" s="128"/>
      <c r="C166" s="128"/>
      <c r="D166" s="128"/>
      <c r="E166" s="128"/>
      <c r="F166" s="128"/>
      <c r="G166" s="128"/>
      <c r="H166" s="128"/>
      <c r="I166" s="128"/>
      <c r="J166" s="128"/>
      <c r="K166" s="128"/>
    </row>
    <row r="167" spans="1:11">
      <c r="B167" s="131" t="s">
        <v>192</v>
      </c>
      <c r="E167" s="125">
        <v>12</v>
      </c>
      <c r="F167" s="125">
        <v>12</v>
      </c>
      <c r="G167" s="125">
        <v>78871</v>
      </c>
      <c r="H167" s="125">
        <v>16722</v>
      </c>
      <c r="I167" s="125">
        <v>62149</v>
      </c>
      <c r="J167" s="125">
        <f t="shared" ref="J167:J172" si="32">C167+E167+G167</f>
        <v>78883</v>
      </c>
      <c r="K167" s="125">
        <f t="shared" ref="K167:K172" si="33">D167+F167+H167+I167</f>
        <v>78883</v>
      </c>
    </row>
    <row r="168" spans="1:11">
      <c r="B168" s="131" t="s">
        <v>193</v>
      </c>
      <c r="E168" s="125">
        <v>12</v>
      </c>
      <c r="F168" s="125">
        <v>12</v>
      </c>
      <c r="G168" s="125">
        <v>79241</v>
      </c>
      <c r="H168" s="125">
        <v>16833</v>
      </c>
      <c r="I168" s="125">
        <v>62408</v>
      </c>
      <c r="J168" s="125">
        <f t="shared" si="32"/>
        <v>79253</v>
      </c>
      <c r="K168" s="125">
        <f t="shared" si="33"/>
        <v>79253</v>
      </c>
    </row>
    <row r="169" spans="1:11">
      <c r="B169" s="131" t="s">
        <v>194</v>
      </c>
      <c r="E169" s="125">
        <v>12</v>
      </c>
      <c r="F169" s="125">
        <v>12</v>
      </c>
      <c r="G169" s="125">
        <v>79462</v>
      </c>
      <c r="H169" s="125">
        <v>16928</v>
      </c>
      <c r="I169" s="125">
        <v>62534</v>
      </c>
      <c r="J169" s="125">
        <f t="shared" si="32"/>
        <v>79474</v>
      </c>
      <c r="K169" s="125">
        <f t="shared" si="33"/>
        <v>79474</v>
      </c>
    </row>
    <row r="170" spans="1:11">
      <c r="B170" s="131" t="s">
        <v>195</v>
      </c>
      <c r="E170" s="125">
        <v>12</v>
      </c>
      <c r="F170" s="125">
        <v>12</v>
      </c>
      <c r="G170" s="125">
        <v>79665</v>
      </c>
      <c r="H170" s="125">
        <v>17047</v>
      </c>
      <c r="I170" s="125">
        <v>62618</v>
      </c>
      <c r="J170" s="125">
        <f t="shared" si="32"/>
        <v>79677</v>
      </c>
      <c r="K170" s="125">
        <f t="shared" si="33"/>
        <v>79677</v>
      </c>
    </row>
    <row r="171" spans="1:11">
      <c r="B171" s="131" t="s">
        <v>196</v>
      </c>
      <c r="E171" s="125">
        <v>12</v>
      </c>
      <c r="F171" s="125">
        <v>12</v>
      </c>
      <c r="G171" s="125">
        <v>79896</v>
      </c>
      <c r="H171" s="125">
        <v>17116</v>
      </c>
      <c r="I171" s="125">
        <v>62780</v>
      </c>
      <c r="J171" s="125">
        <f t="shared" si="32"/>
        <v>79908</v>
      </c>
      <c r="K171" s="125">
        <f t="shared" si="33"/>
        <v>79908</v>
      </c>
    </row>
    <row r="172" spans="1:11">
      <c r="B172" s="131" t="s">
        <v>197</v>
      </c>
      <c r="E172" s="125">
        <v>14</v>
      </c>
      <c r="F172" s="125">
        <v>14</v>
      </c>
      <c r="G172" s="125">
        <v>80446</v>
      </c>
      <c r="H172" s="125">
        <v>17178</v>
      </c>
      <c r="I172" s="125">
        <v>63268</v>
      </c>
      <c r="J172" s="125">
        <f t="shared" si="32"/>
        <v>80460</v>
      </c>
      <c r="K172" s="125">
        <f t="shared" si="33"/>
        <v>80460</v>
      </c>
    </row>
    <row r="174" spans="1:11" ht="15.75">
      <c r="A174" s="126"/>
      <c r="B174" s="127"/>
      <c r="C174" s="343" t="s">
        <v>154</v>
      </c>
      <c r="D174" s="343"/>
      <c r="E174" s="343" t="s">
        <v>155</v>
      </c>
      <c r="F174" s="343"/>
      <c r="G174" s="343" t="s">
        <v>111</v>
      </c>
      <c r="H174" s="343"/>
      <c r="I174" s="343"/>
      <c r="J174" s="343" t="s">
        <v>70</v>
      </c>
      <c r="K174" s="343"/>
    </row>
    <row r="175" spans="1:11" ht="38.25">
      <c r="A175" s="128"/>
      <c r="B175" s="129" t="s">
        <v>56</v>
      </c>
      <c r="C175" s="129" t="s">
        <v>190</v>
      </c>
      <c r="D175" s="129" t="s">
        <v>191</v>
      </c>
      <c r="E175" s="129" t="s">
        <v>190</v>
      </c>
      <c r="F175" s="129" t="s">
        <v>191</v>
      </c>
      <c r="G175" s="129" t="s">
        <v>190</v>
      </c>
      <c r="H175" s="129" t="s">
        <v>266</v>
      </c>
      <c r="I175" s="129" t="s">
        <v>267</v>
      </c>
      <c r="J175" s="129" t="s">
        <v>190</v>
      </c>
      <c r="K175" s="129" t="s">
        <v>191</v>
      </c>
    </row>
    <row r="176" spans="1:11">
      <c r="A176" s="130" t="s">
        <v>285</v>
      </c>
      <c r="B176" s="128"/>
      <c r="C176" s="128"/>
      <c r="D176" s="128"/>
      <c r="E176" s="128"/>
      <c r="F176" s="128"/>
      <c r="G176" s="128"/>
      <c r="H176" s="128"/>
      <c r="I176" s="128"/>
      <c r="J176" s="128"/>
      <c r="K176" s="128"/>
    </row>
    <row r="177" spans="2:11">
      <c r="B177" s="131" t="s">
        <v>192</v>
      </c>
      <c r="C177" s="125">
        <f t="shared" ref="C177:I182" si="34">C7+C17+C27+C37+C47+C57+C67+C77+C87+C97+C107+C117+C127+C137+C147+C157+C167</f>
        <v>28</v>
      </c>
      <c r="D177" s="125">
        <f t="shared" si="34"/>
        <v>28</v>
      </c>
      <c r="E177" s="125">
        <f t="shared" si="34"/>
        <v>794</v>
      </c>
      <c r="F177" s="125">
        <f t="shared" si="34"/>
        <v>794</v>
      </c>
      <c r="G177" s="125">
        <f t="shared" si="34"/>
        <v>1338245</v>
      </c>
      <c r="H177" s="125">
        <f t="shared" si="34"/>
        <v>619545</v>
      </c>
      <c r="I177" s="125">
        <f t="shared" si="34"/>
        <v>718700</v>
      </c>
      <c r="J177" s="125">
        <f t="shared" ref="J177:J182" si="35">C177+E177+G177</f>
        <v>1339067</v>
      </c>
      <c r="K177" s="125">
        <f t="shared" ref="K177:K182" si="36">D177+F177+H177+I177</f>
        <v>1339067</v>
      </c>
    </row>
    <row r="178" spans="2:11">
      <c r="B178" s="131" t="s">
        <v>193</v>
      </c>
      <c r="C178" s="125">
        <f t="shared" si="34"/>
        <v>28</v>
      </c>
      <c r="D178" s="125">
        <f t="shared" si="34"/>
        <v>28</v>
      </c>
      <c r="E178" s="125">
        <f t="shared" si="34"/>
        <v>794</v>
      </c>
      <c r="F178" s="125">
        <f t="shared" si="34"/>
        <v>794</v>
      </c>
      <c r="G178" s="125">
        <f t="shared" si="34"/>
        <v>1347513</v>
      </c>
      <c r="H178" s="125">
        <f t="shared" si="34"/>
        <v>624758</v>
      </c>
      <c r="I178" s="125">
        <f t="shared" si="34"/>
        <v>722755</v>
      </c>
      <c r="J178" s="125">
        <f t="shared" si="35"/>
        <v>1348335</v>
      </c>
      <c r="K178" s="125">
        <f t="shared" si="36"/>
        <v>1348335</v>
      </c>
    </row>
    <row r="179" spans="2:11">
      <c r="B179" s="131" t="s">
        <v>194</v>
      </c>
      <c r="C179" s="125">
        <f t="shared" si="34"/>
        <v>28</v>
      </c>
      <c r="D179" s="125">
        <f t="shared" si="34"/>
        <v>28</v>
      </c>
      <c r="E179" s="125">
        <f t="shared" si="34"/>
        <v>795</v>
      </c>
      <c r="F179" s="125">
        <f t="shared" si="34"/>
        <v>795</v>
      </c>
      <c r="G179" s="125">
        <f t="shared" si="34"/>
        <v>1354598</v>
      </c>
      <c r="H179" s="125">
        <f t="shared" si="34"/>
        <v>628709</v>
      </c>
      <c r="I179" s="125">
        <f t="shared" si="34"/>
        <v>725889</v>
      </c>
      <c r="J179" s="125">
        <f t="shared" si="35"/>
        <v>1355421</v>
      </c>
      <c r="K179" s="125">
        <f t="shared" si="36"/>
        <v>1355421</v>
      </c>
    </row>
    <row r="180" spans="2:11">
      <c r="B180" s="131" t="s">
        <v>195</v>
      </c>
      <c r="C180" s="125">
        <f t="shared" si="34"/>
        <v>28</v>
      </c>
      <c r="D180" s="125">
        <f t="shared" si="34"/>
        <v>28</v>
      </c>
      <c r="E180" s="125">
        <f t="shared" si="34"/>
        <v>799</v>
      </c>
      <c r="F180" s="125">
        <f t="shared" si="34"/>
        <v>799</v>
      </c>
      <c r="G180" s="125">
        <f t="shared" si="34"/>
        <v>1363066</v>
      </c>
      <c r="H180" s="125">
        <f t="shared" si="34"/>
        <v>633492</v>
      </c>
      <c r="I180" s="125">
        <f t="shared" si="34"/>
        <v>729574</v>
      </c>
      <c r="J180" s="125">
        <f t="shared" si="35"/>
        <v>1363893</v>
      </c>
      <c r="K180" s="125">
        <f t="shared" si="36"/>
        <v>1363893</v>
      </c>
    </row>
    <row r="181" spans="2:11">
      <c r="B181" s="131" t="s">
        <v>196</v>
      </c>
      <c r="C181" s="125">
        <f t="shared" si="34"/>
        <v>28</v>
      </c>
      <c r="D181" s="125">
        <f t="shared" si="34"/>
        <v>28</v>
      </c>
      <c r="E181" s="125">
        <f t="shared" si="34"/>
        <v>806</v>
      </c>
      <c r="F181" s="125">
        <f t="shared" si="34"/>
        <v>806</v>
      </c>
      <c r="G181" s="125">
        <f t="shared" si="34"/>
        <v>1372941</v>
      </c>
      <c r="H181" s="125">
        <f t="shared" si="34"/>
        <v>637226</v>
      </c>
      <c r="I181" s="125">
        <f t="shared" si="34"/>
        <v>735715</v>
      </c>
      <c r="J181" s="125">
        <f t="shared" si="35"/>
        <v>1373775</v>
      </c>
      <c r="K181" s="125">
        <f t="shared" si="36"/>
        <v>1373775</v>
      </c>
    </row>
    <row r="182" spans="2:11">
      <c r="B182" s="131" t="s">
        <v>197</v>
      </c>
      <c r="C182" s="125">
        <f t="shared" si="34"/>
        <v>28</v>
      </c>
      <c r="D182" s="125">
        <f t="shared" si="34"/>
        <v>28</v>
      </c>
      <c r="E182" s="125">
        <f t="shared" si="34"/>
        <v>810</v>
      </c>
      <c r="F182" s="125">
        <f t="shared" si="34"/>
        <v>810</v>
      </c>
      <c r="G182" s="125">
        <f t="shared" si="34"/>
        <v>1378009</v>
      </c>
      <c r="H182" s="125">
        <f t="shared" si="34"/>
        <v>640224</v>
      </c>
      <c r="I182" s="125">
        <f t="shared" si="34"/>
        <v>737785</v>
      </c>
      <c r="J182" s="125">
        <f t="shared" si="35"/>
        <v>1378847</v>
      </c>
      <c r="K182" s="125">
        <f t="shared" si="36"/>
        <v>1378847</v>
      </c>
    </row>
    <row r="213" spans="9:9">
      <c r="I213" s="125" t="s">
        <v>465</v>
      </c>
    </row>
  </sheetData>
  <mergeCells count="74">
    <mergeCell ref="I1:J1"/>
    <mergeCell ref="C4:D4"/>
    <mergeCell ref="E4:F4"/>
    <mergeCell ref="G4:I4"/>
    <mergeCell ref="J4:K4"/>
    <mergeCell ref="A1:C1"/>
    <mergeCell ref="C14:D14"/>
    <mergeCell ref="E14:F14"/>
    <mergeCell ref="G14:I14"/>
    <mergeCell ref="J14:K14"/>
    <mergeCell ref="C24:D24"/>
    <mergeCell ref="E24:F24"/>
    <mergeCell ref="G24:I24"/>
    <mergeCell ref="J24:K24"/>
    <mergeCell ref="C34:D34"/>
    <mergeCell ref="E34:F34"/>
    <mergeCell ref="G34:I34"/>
    <mergeCell ref="J34:K34"/>
    <mergeCell ref="C44:D44"/>
    <mergeCell ref="E44:F44"/>
    <mergeCell ref="G44:I44"/>
    <mergeCell ref="J44:K44"/>
    <mergeCell ref="C54:D54"/>
    <mergeCell ref="E54:F54"/>
    <mergeCell ref="G54:I54"/>
    <mergeCell ref="J54:K54"/>
    <mergeCell ref="C64:D64"/>
    <mergeCell ref="E64:F64"/>
    <mergeCell ref="G64:I64"/>
    <mergeCell ref="J64:K64"/>
    <mergeCell ref="C74:D74"/>
    <mergeCell ref="E74:F74"/>
    <mergeCell ref="G74:I74"/>
    <mergeCell ref="J74:K74"/>
    <mergeCell ref="C84:D84"/>
    <mergeCell ref="E84:F84"/>
    <mergeCell ref="G84:I84"/>
    <mergeCell ref="J84:K84"/>
    <mergeCell ref="C94:D94"/>
    <mergeCell ref="E94:F94"/>
    <mergeCell ref="G94:I94"/>
    <mergeCell ref="J94:K94"/>
    <mergeCell ref="C104:D104"/>
    <mergeCell ref="E104:F104"/>
    <mergeCell ref="G104:I104"/>
    <mergeCell ref="J104:K104"/>
    <mergeCell ref="C114:D114"/>
    <mergeCell ref="E114:F114"/>
    <mergeCell ref="G114:I114"/>
    <mergeCell ref="J114:K114"/>
    <mergeCell ref="C124:D124"/>
    <mergeCell ref="E124:F124"/>
    <mergeCell ref="G124:I124"/>
    <mergeCell ref="J124:K124"/>
    <mergeCell ref="C134:D134"/>
    <mergeCell ref="E134:F134"/>
    <mergeCell ref="G134:I134"/>
    <mergeCell ref="J134:K134"/>
    <mergeCell ref="C144:D144"/>
    <mergeCell ref="E144:F144"/>
    <mergeCell ref="G144:I144"/>
    <mergeCell ref="J144:K144"/>
    <mergeCell ref="C174:D174"/>
    <mergeCell ref="E174:F174"/>
    <mergeCell ref="G174:I174"/>
    <mergeCell ref="J174:K174"/>
    <mergeCell ref="C154:D154"/>
    <mergeCell ref="E154:F154"/>
    <mergeCell ref="G154:I154"/>
    <mergeCell ref="J154:K154"/>
    <mergeCell ref="C164:D164"/>
    <mergeCell ref="E164:F164"/>
    <mergeCell ref="G164:I164"/>
    <mergeCell ref="J164:K164"/>
  </mergeCells>
  <printOptions horizontalCentered="1" verticalCentered="1"/>
  <pageMargins left="0" right="0" top="0.19685039370078741" bottom="0" header="0.31496062992125984" footer="0.31496062992125984"/>
  <pageSetup paperSize="9" scale="84" orientation="portrait" errors="blank" r:id="rId1"/>
  <headerFooter alignWithMargins="0"/>
  <rowBreaks count="3" manualBreakCount="3">
    <brk id="53" max="10" man="1"/>
    <brk id="103" max="10" man="1"/>
    <brk id="153" max="10"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14</vt:i4>
      </vt:variant>
      <vt:variant>
        <vt:lpstr>Named Ranges</vt:lpstr>
      </vt:variant>
      <vt:variant>
        <vt:i4>18</vt:i4>
      </vt:variant>
    </vt:vector>
  </HeadingPairs>
  <TitlesOfParts>
    <vt:vector size="32" baseType="lpstr">
      <vt:lpstr>P-1</vt:lpstr>
      <vt:lpstr>P-2</vt:lpstr>
      <vt:lpstr>P-3</vt:lpstr>
      <vt:lpstr>P-4</vt:lpstr>
      <vt:lpstr>P-5</vt:lpstr>
      <vt:lpstr>P-6</vt:lpstr>
      <vt:lpstr>P-7</vt:lpstr>
      <vt:lpstr>P-10</vt:lpstr>
      <vt:lpstr>P-12</vt:lpstr>
      <vt:lpstr>P-13</vt:lpstr>
      <vt:lpstr>P-14</vt:lpstr>
      <vt:lpstr>P-15</vt:lpstr>
      <vt:lpstr>P-16</vt:lpstr>
      <vt:lpstr>P-17</vt:lpstr>
      <vt:lpstr>'P-1'!Print_Area</vt:lpstr>
      <vt:lpstr>'P-10'!Print_Area</vt:lpstr>
      <vt:lpstr>'P-12'!Print_Area</vt:lpstr>
      <vt:lpstr>'P-13'!Print_Area</vt:lpstr>
      <vt:lpstr>'P-14'!Print_Area</vt:lpstr>
      <vt:lpstr>'P-15'!Print_Area</vt:lpstr>
      <vt:lpstr>'P-16'!Print_Area</vt:lpstr>
      <vt:lpstr>'P-17'!Print_Area</vt:lpstr>
      <vt:lpstr>'P-2'!Print_Area</vt:lpstr>
      <vt:lpstr>'P-3'!Print_Area</vt:lpstr>
      <vt:lpstr>'P-4'!Print_Area</vt:lpstr>
      <vt:lpstr>'P-5'!Print_Area</vt:lpstr>
      <vt:lpstr>'P-6'!Print_Area</vt:lpstr>
      <vt:lpstr>'P-7'!Print_Area</vt:lpstr>
      <vt:lpstr>'P-10'!Print_Titles</vt:lpstr>
      <vt:lpstr>'P-14'!Print_Titles</vt:lpstr>
      <vt:lpstr>'P-16'!Print_Titles</vt:lpstr>
      <vt:lpstr>'P-17'!Print_Titles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ADITYA</dc:creator>
  <cp:lastModifiedBy>wesco</cp:lastModifiedBy>
  <cp:lastPrinted>2018-11-28T12:41:44Z</cp:lastPrinted>
  <dcterms:created xsi:type="dcterms:W3CDTF">2013-11-05T08:30:51Z</dcterms:created>
  <dcterms:modified xsi:type="dcterms:W3CDTF">2018-11-28T12:44:43Z</dcterms:modified>
</cp:coreProperties>
</file>